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3.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7.xml" ContentType="application/vnd.openxmlformats-officedocument.drawing+xml"/>
  <Override PartName="/xl/comments4.xml" ContentType="application/vnd.openxmlformats-officedocument.spreadsheetml.comments+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drawings/drawing8.xml" ContentType="application/vnd.openxmlformats-officedocument.drawing+xml"/>
  <Override PartName="/xl/comments5.xml" ContentType="application/vnd.openxmlformats-officedocument.spreadsheetml.comments+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9.xml" ContentType="application/vnd.openxmlformats-officedocument.drawing+xml"/>
  <Override PartName="/xl/comments6.xml" ContentType="application/vnd.openxmlformats-officedocument.spreadsheetml.comments+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10.xml" ContentType="application/vnd.openxmlformats-officedocument.drawing+xml"/>
  <Override PartName="/xl/comments7.xml" ContentType="application/vnd.openxmlformats-officedocument.spreadsheetml.comments+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drawings/drawing11.xml" ContentType="application/vnd.openxmlformats-officedocument.drawing+xml"/>
  <Override PartName="/xl/comments8.xml" ContentType="application/vnd.openxmlformats-officedocument.spreadsheetml.comments+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drawings/drawing12.xml" ContentType="application/vnd.openxmlformats-officedocument.drawing+xml"/>
  <Override PartName="/xl/comments9.xml" ContentType="application/vnd.openxmlformats-officedocument.spreadsheetml.comments+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charts/chart203.xml" ContentType="application/vnd.openxmlformats-officedocument.drawingml.chart+xml"/>
  <Override PartName="/xl/charts/chart204.xml" ContentType="application/vnd.openxmlformats-officedocument.drawingml.chart+xml"/>
  <Override PartName="/xl/charts/chart205.xml" ContentType="application/vnd.openxmlformats-officedocument.drawingml.chart+xml"/>
  <Override PartName="/xl/charts/chart206.xml" ContentType="application/vnd.openxmlformats-officedocument.drawingml.chart+xml"/>
  <Override PartName="/xl/charts/chart207.xml" ContentType="application/vnd.openxmlformats-officedocument.drawingml.chart+xml"/>
  <Override PartName="/xl/charts/chart208.xml" ContentType="application/vnd.openxmlformats-officedocument.drawingml.chart+xml"/>
  <Override PartName="/xl/charts/chart209.xml" ContentType="application/vnd.openxmlformats-officedocument.drawingml.chart+xml"/>
  <Override PartName="/xl/charts/chart210.xml" ContentType="application/vnd.openxmlformats-officedocument.drawingml.chart+xml"/>
  <Override PartName="/xl/charts/chart211.xml" ContentType="application/vnd.openxmlformats-officedocument.drawingml.chart+xml"/>
  <Override PartName="/xl/charts/chart212.xml" ContentType="application/vnd.openxmlformats-officedocument.drawingml.chart+xml"/>
  <Override PartName="/xl/charts/chart213.xml" ContentType="application/vnd.openxmlformats-officedocument.drawingml.chart+xml"/>
  <Override PartName="/xl/charts/chart214.xml" ContentType="application/vnd.openxmlformats-officedocument.drawingml.chart+xml"/>
  <Override PartName="/xl/charts/chart215.xml" ContentType="application/vnd.openxmlformats-officedocument.drawingml.chart+xml"/>
  <Override PartName="/xl/charts/chart216.xml" ContentType="application/vnd.openxmlformats-officedocument.drawingml.chart+xml"/>
  <Override PartName="/xl/charts/chart217.xml" ContentType="application/vnd.openxmlformats-officedocument.drawingml.chart+xml"/>
  <Override PartName="/xl/charts/chart218.xml" ContentType="application/vnd.openxmlformats-officedocument.drawingml.chart+xml"/>
  <Override PartName="/xl/charts/chart219.xml" ContentType="application/vnd.openxmlformats-officedocument.drawingml.chart+xml"/>
  <Override PartName="/xl/charts/chart220.xml" ContentType="application/vnd.openxmlformats-officedocument.drawingml.chart+xml"/>
  <Override PartName="/xl/charts/chart221.xml" ContentType="application/vnd.openxmlformats-officedocument.drawingml.chart+xml"/>
  <Override PartName="/xl/charts/chart222.xml" ContentType="application/vnd.openxmlformats-officedocument.drawingml.chart+xml"/>
  <Override PartName="/xl/charts/chart223.xml" ContentType="application/vnd.openxmlformats-officedocument.drawingml.chart+xml"/>
  <Override PartName="/xl/charts/chart224.xml" ContentType="application/vnd.openxmlformats-officedocument.drawingml.chart+xml"/>
  <Override PartName="/xl/charts/chart225.xml" ContentType="application/vnd.openxmlformats-officedocument.drawingml.chart+xml"/>
  <Override PartName="/xl/drawings/drawing13.xml" ContentType="application/vnd.openxmlformats-officedocument.drawing+xml"/>
  <Override PartName="/xl/comments10.xml" ContentType="application/vnd.openxmlformats-officedocument.spreadsheetml.comments+xml"/>
  <Override PartName="/xl/charts/chart226.xml" ContentType="application/vnd.openxmlformats-officedocument.drawingml.chart+xml"/>
  <Override PartName="/xl/charts/chart227.xml" ContentType="application/vnd.openxmlformats-officedocument.drawingml.chart+xml"/>
  <Override PartName="/xl/charts/chart228.xml" ContentType="application/vnd.openxmlformats-officedocument.drawingml.chart+xml"/>
  <Override PartName="/xl/charts/chart229.xml" ContentType="application/vnd.openxmlformats-officedocument.drawingml.chart+xml"/>
  <Override PartName="/xl/charts/chart230.xml" ContentType="application/vnd.openxmlformats-officedocument.drawingml.chart+xml"/>
  <Override PartName="/xl/charts/chart231.xml" ContentType="application/vnd.openxmlformats-officedocument.drawingml.chart+xml"/>
  <Override PartName="/xl/charts/chart232.xml" ContentType="application/vnd.openxmlformats-officedocument.drawingml.chart+xml"/>
  <Override PartName="/xl/charts/chart233.xml" ContentType="application/vnd.openxmlformats-officedocument.drawingml.chart+xml"/>
  <Override PartName="/xl/charts/chart234.xml" ContentType="application/vnd.openxmlformats-officedocument.drawingml.chart+xml"/>
  <Override PartName="/xl/charts/chart235.xml" ContentType="application/vnd.openxmlformats-officedocument.drawingml.chart+xml"/>
  <Override PartName="/xl/charts/chart236.xml" ContentType="application/vnd.openxmlformats-officedocument.drawingml.chart+xml"/>
  <Override PartName="/xl/charts/chart237.xml" ContentType="application/vnd.openxmlformats-officedocument.drawingml.chart+xml"/>
  <Override PartName="/xl/charts/chart238.xml" ContentType="application/vnd.openxmlformats-officedocument.drawingml.chart+xml"/>
  <Override PartName="/xl/charts/chart239.xml" ContentType="application/vnd.openxmlformats-officedocument.drawingml.chart+xml"/>
  <Override PartName="/xl/charts/chart240.xml" ContentType="application/vnd.openxmlformats-officedocument.drawingml.chart+xml"/>
  <Override PartName="/xl/charts/chart241.xml" ContentType="application/vnd.openxmlformats-officedocument.drawingml.chart+xml"/>
  <Override PartName="/xl/charts/chart242.xml" ContentType="application/vnd.openxmlformats-officedocument.drawingml.chart+xml"/>
  <Override PartName="/xl/charts/chart243.xml" ContentType="application/vnd.openxmlformats-officedocument.drawingml.chart+xml"/>
  <Override PartName="/xl/charts/chart244.xml" ContentType="application/vnd.openxmlformats-officedocument.drawingml.chart+xml"/>
  <Override PartName="/xl/charts/chart245.xml" ContentType="application/vnd.openxmlformats-officedocument.drawingml.chart+xml"/>
  <Override PartName="/xl/charts/chart246.xml" ContentType="application/vnd.openxmlformats-officedocument.drawingml.chart+xml"/>
  <Override PartName="/xl/charts/chart247.xml" ContentType="application/vnd.openxmlformats-officedocument.drawingml.chart+xml"/>
  <Override PartName="/xl/charts/chart248.xml" ContentType="application/vnd.openxmlformats-officedocument.drawingml.chart+xml"/>
  <Override PartName="/xl/charts/chart249.xml" ContentType="application/vnd.openxmlformats-officedocument.drawingml.chart+xml"/>
  <Override PartName="/xl/charts/chart250.xml" ContentType="application/vnd.openxmlformats-officedocument.drawingml.chart+xml"/>
  <Override PartName="/xl/charts/chart251.xml" ContentType="application/vnd.openxmlformats-officedocument.drawingml.chart+xml"/>
  <Override PartName="/xl/charts/chart252.xml" ContentType="application/vnd.openxmlformats-officedocument.drawingml.chart+xml"/>
  <Override PartName="/xl/charts/chart253.xml" ContentType="application/vnd.openxmlformats-officedocument.drawingml.chart+xml"/>
  <Override PartName="/xl/charts/chart254.xml" ContentType="application/vnd.openxmlformats-officedocument.drawingml.chart+xml"/>
  <Override PartName="/xl/charts/chart255.xml" ContentType="application/vnd.openxmlformats-officedocument.drawingml.chart+xml"/>
  <Override PartName="/xl/charts/chart256.xml" ContentType="application/vnd.openxmlformats-officedocument.drawingml.chart+xml"/>
  <Override PartName="/xl/charts/chart257.xml" ContentType="application/vnd.openxmlformats-officedocument.drawingml.chart+xml"/>
  <Override PartName="/xl/charts/chart258.xml" ContentType="application/vnd.openxmlformats-officedocument.drawingml.chart+xml"/>
  <Override PartName="/xl/charts/chart259.xml" ContentType="application/vnd.openxmlformats-officedocument.drawingml.chart+xml"/>
  <Override PartName="/xl/charts/chart260.xml" ContentType="application/vnd.openxmlformats-officedocument.drawingml.chart+xml"/>
  <Override PartName="/xl/charts/chart261.xml" ContentType="application/vnd.openxmlformats-officedocument.drawingml.chart+xml"/>
  <Override PartName="/xl/charts/chart262.xml" ContentType="application/vnd.openxmlformats-officedocument.drawingml.chart+xml"/>
  <Override PartName="/xl/charts/chart263.xml" ContentType="application/vnd.openxmlformats-officedocument.drawingml.chart+xml"/>
  <Override PartName="/xl/charts/chart264.xml" ContentType="application/vnd.openxmlformats-officedocument.drawingml.chart+xml"/>
  <Override PartName="/xl/charts/chart265.xml" ContentType="application/vnd.openxmlformats-officedocument.drawingml.chart+xml"/>
  <Override PartName="/xl/charts/chart266.xml" ContentType="application/vnd.openxmlformats-officedocument.drawingml.chart+xml"/>
  <Override PartName="/xl/charts/chart267.xml" ContentType="application/vnd.openxmlformats-officedocument.drawingml.chart+xml"/>
  <Override PartName="/xl/charts/chart268.xml" ContentType="application/vnd.openxmlformats-officedocument.drawingml.chart+xml"/>
  <Override PartName="/xl/charts/chart269.xml" ContentType="application/vnd.openxmlformats-officedocument.drawingml.chart+xml"/>
  <Override PartName="/xl/charts/chart270.xml" ContentType="application/vnd.openxmlformats-officedocument.drawingml.chart+xml"/>
  <Override PartName="/xl/charts/chart271.xml" ContentType="application/vnd.openxmlformats-officedocument.drawingml.chart+xml"/>
  <Override PartName="/xl/charts/chart272.xml" ContentType="application/vnd.openxmlformats-officedocument.drawingml.chart+xml"/>
  <Override PartName="/xl/charts/chart273.xml" ContentType="application/vnd.openxmlformats-officedocument.drawingml.chart+xml"/>
  <Override PartName="/xl/charts/chart274.xml" ContentType="application/vnd.openxmlformats-officedocument.drawingml.chart+xml"/>
  <Override PartName="/xl/charts/chart275.xml" ContentType="application/vnd.openxmlformats-officedocument.drawingml.chart+xml"/>
  <Override PartName="/xl/drawings/drawing14.xml" ContentType="application/vnd.openxmlformats-officedocument.drawing+xml"/>
  <Override PartName="/xl/comments11.xml" ContentType="application/vnd.openxmlformats-officedocument.spreadsheetml.comments+xml"/>
  <Override PartName="/xl/charts/chart276.xml" ContentType="application/vnd.openxmlformats-officedocument.drawingml.chart+xml"/>
  <Override PartName="/xl/charts/chart277.xml" ContentType="application/vnd.openxmlformats-officedocument.drawingml.chart+xml"/>
  <Override PartName="/xl/charts/chart278.xml" ContentType="application/vnd.openxmlformats-officedocument.drawingml.chart+xml"/>
  <Override PartName="/xl/charts/chart279.xml" ContentType="application/vnd.openxmlformats-officedocument.drawingml.chart+xml"/>
  <Override PartName="/xl/charts/chart280.xml" ContentType="application/vnd.openxmlformats-officedocument.drawingml.chart+xml"/>
  <Override PartName="/xl/drawings/drawing15.xml" ContentType="application/vnd.openxmlformats-officedocument.drawing+xml"/>
  <Override PartName="/xl/comments12.xml" ContentType="application/vnd.openxmlformats-officedocument.spreadsheetml.comments+xml"/>
  <Override PartName="/xl/charts/chart281.xml" ContentType="application/vnd.openxmlformats-officedocument.drawingml.chart+xml"/>
  <Override PartName="/xl/charts/chart282.xml" ContentType="application/vnd.openxmlformats-officedocument.drawingml.chart+xml"/>
  <Override PartName="/xl/charts/chart283.xml" ContentType="application/vnd.openxmlformats-officedocument.drawingml.chart+xml"/>
  <Override PartName="/xl/charts/chart284.xml" ContentType="application/vnd.openxmlformats-officedocument.drawingml.chart+xml"/>
  <Override PartName="/xl/charts/chart285.xml" ContentType="application/vnd.openxmlformats-officedocument.drawingml.chart+xml"/>
  <Override PartName="/xl/charts/chart286.xml" ContentType="application/vnd.openxmlformats-officedocument.drawingml.chart+xml"/>
  <Override PartName="/xl/charts/chart287.xml" ContentType="application/vnd.openxmlformats-officedocument.drawingml.chart+xml"/>
  <Override PartName="/xl/charts/chart288.xml" ContentType="application/vnd.openxmlformats-officedocument.drawingml.chart+xml"/>
  <Override PartName="/xl/charts/chart289.xml" ContentType="application/vnd.openxmlformats-officedocument.drawingml.chart+xml"/>
  <Override PartName="/xl/charts/chart290.xml" ContentType="application/vnd.openxmlformats-officedocument.drawingml.chart+xml"/>
  <Override PartName="/xl/drawings/drawing16.xml" ContentType="application/vnd.openxmlformats-officedocument.drawing+xml"/>
  <Override PartName="/xl/comments13.xml" ContentType="application/vnd.openxmlformats-officedocument.spreadsheetml.comments+xml"/>
  <Override PartName="/xl/charts/chart291.xml" ContentType="application/vnd.openxmlformats-officedocument.drawingml.chart+xml"/>
  <Override PartName="/xl/charts/chart292.xml" ContentType="application/vnd.openxmlformats-officedocument.drawingml.chart+xml"/>
  <Override PartName="/xl/charts/chart293.xml" ContentType="application/vnd.openxmlformats-officedocument.drawingml.chart+xml"/>
  <Override PartName="/xl/charts/chart294.xml" ContentType="application/vnd.openxmlformats-officedocument.drawingml.chart+xml"/>
  <Override PartName="/xl/charts/chart295.xml" ContentType="application/vnd.openxmlformats-officedocument.drawingml.chart+xml"/>
  <Override PartName="/xl/charts/chart296.xml" ContentType="application/vnd.openxmlformats-officedocument.drawingml.chart+xml"/>
  <Override PartName="/xl/charts/chart297.xml" ContentType="application/vnd.openxmlformats-officedocument.drawingml.chart+xml"/>
  <Override PartName="/xl/charts/chart298.xml" ContentType="application/vnd.openxmlformats-officedocument.drawingml.chart+xml"/>
  <Override PartName="/xl/charts/chart299.xml" ContentType="application/vnd.openxmlformats-officedocument.drawingml.chart+xml"/>
  <Override PartName="/xl/charts/chart300.xml" ContentType="application/vnd.openxmlformats-officedocument.drawingml.chart+xml"/>
  <Override PartName="/xl/charts/chart301.xml" ContentType="application/vnd.openxmlformats-officedocument.drawingml.chart+xml"/>
  <Override PartName="/xl/charts/chart302.xml" ContentType="application/vnd.openxmlformats-officedocument.drawingml.chart+xml"/>
  <Override PartName="/xl/charts/chart303.xml" ContentType="application/vnd.openxmlformats-officedocument.drawingml.chart+xml"/>
  <Override PartName="/xl/charts/chart304.xml" ContentType="application/vnd.openxmlformats-officedocument.drawingml.chart+xml"/>
  <Override PartName="/xl/charts/chart305.xml" ContentType="application/vnd.openxmlformats-officedocument.drawingml.chart+xml"/>
  <Override PartName="/xl/drawings/drawing17.xml" ContentType="application/vnd.openxmlformats-officedocument.drawing+xml"/>
  <Override PartName="/xl/comments14.xml" ContentType="application/vnd.openxmlformats-officedocument.spreadsheetml.comments+xml"/>
  <Override PartName="/xl/charts/chart306.xml" ContentType="application/vnd.openxmlformats-officedocument.drawingml.chart+xml"/>
  <Override PartName="/xl/charts/chart307.xml" ContentType="application/vnd.openxmlformats-officedocument.drawingml.chart+xml"/>
  <Override PartName="/xl/charts/chart308.xml" ContentType="application/vnd.openxmlformats-officedocument.drawingml.chart+xml"/>
  <Override PartName="/xl/charts/chart309.xml" ContentType="application/vnd.openxmlformats-officedocument.drawingml.chart+xml"/>
  <Override PartName="/xl/charts/chart310.xml" ContentType="application/vnd.openxmlformats-officedocument.drawingml.chart+xml"/>
  <Override PartName="/xl/charts/chart311.xml" ContentType="application/vnd.openxmlformats-officedocument.drawingml.chart+xml"/>
  <Override PartName="/xl/charts/chart312.xml" ContentType="application/vnd.openxmlformats-officedocument.drawingml.chart+xml"/>
  <Override PartName="/xl/charts/chart313.xml" ContentType="application/vnd.openxmlformats-officedocument.drawingml.chart+xml"/>
  <Override PartName="/xl/charts/chart314.xml" ContentType="application/vnd.openxmlformats-officedocument.drawingml.chart+xml"/>
  <Override PartName="/xl/charts/chart315.xml" ContentType="application/vnd.openxmlformats-officedocument.drawingml.chart+xml"/>
  <Override PartName="/xl/charts/chart316.xml" ContentType="application/vnd.openxmlformats-officedocument.drawingml.chart+xml"/>
  <Override PartName="/xl/charts/chart317.xml" ContentType="application/vnd.openxmlformats-officedocument.drawingml.chart+xml"/>
  <Override PartName="/xl/charts/chart318.xml" ContentType="application/vnd.openxmlformats-officedocument.drawingml.chart+xml"/>
  <Override PartName="/xl/charts/chart319.xml" ContentType="application/vnd.openxmlformats-officedocument.drawingml.chart+xml"/>
  <Override PartName="/xl/charts/chart320.xml" ContentType="application/vnd.openxmlformats-officedocument.drawingml.chart+xml"/>
  <Override PartName="/xl/charts/chart321.xml" ContentType="application/vnd.openxmlformats-officedocument.drawingml.chart+xml"/>
  <Override PartName="/xl/charts/chart322.xml" ContentType="application/vnd.openxmlformats-officedocument.drawingml.chart+xml"/>
  <Override PartName="/xl/charts/chart323.xml" ContentType="application/vnd.openxmlformats-officedocument.drawingml.chart+xml"/>
  <Override PartName="/xl/charts/chart324.xml" ContentType="application/vnd.openxmlformats-officedocument.drawingml.chart+xml"/>
  <Override PartName="/xl/charts/chart325.xml" ContentType="application/vnd.openxmlformats-officedocument.drawingml.chart+xml"/>
  <Override PartName="/xl/drawings/drawing18.xml" ContentType="application/vnd.openxmlformats-officedocument.drawing+xml"/>
  <Override PartName="/xl/comments15.xml" ContentType="application/vnd.openxmlformats-officedocument.spreadsheetml.comments+xml"/>
  <Override PartName="/xl/charts/chart326.xml" ContentType="application/vnd.openxmlformats-officedocument.drawingml.chart+xml"/>
  <Override PartName="/xl/charts/chart327.xml" ContentType="application/vnd.openxmlformats-officedocument.drawingml.chart+xml"/>
  <Override PartName="/xl/charts/chart328.xml" ContentType="application/vnd.openxmlformats-officedocument.drawingml.chart+xml"/>
  <Override PartName="/xl/charts/chart329.xml" ContentType="application/vnd.openxmlformats-officedocument.drawingml.chart+xml"/>
  <Override PartName="/xl/charts/chart330.xml" ContentType="application/vnd.openxmlformats-officedocument.drawingml.chart+xml"/>
  <Override PartName="/xl/charts/chart331.xml" ContentType="application/vnd.openxmlformats-officedocument.drawingml.chart+xml"/>
  <Override PartName="/xl/charts/chart332.xml" ContentType="application/vnd.openxmlformats-officedocument.drawingml.chart+xml"/>
  <Override PartName="/xl/charts/chart333.xml" ContentType="application/vnd.openxmlformats-officedocument.drawingml.chart+xml"/>
  <Override PartName="/xl/charts/chart334.xml" ContentType="application/vnd.openxmlformats-officedocument.drawingml.chart+xml"/>
  <Override PartName="/xl/charts/chart335.xml" ContentType="application/vnd.openxmlformats-officedocument.drawingml.chart+xml"/>
  <Override PartName="/xl/charts/chart336.xml" ContentType="application/vnd.openxmlformats-officedocument.drawingml.chart+xml"/>
  <Override PartName="/xl/charts/chart337.xml" ContentType="application/vnd.openxmlformats-officedocument.drawingml.chart+xml"/>
  <Override PartName="/xl/charts/chart338.xml" ContentType="application/vnd.openxmlformats-officedocument.drawingml.chart+xml"/>
  <Override PartName="/xl/charts/chart339.xml" ContentType="application/vnd.openxmlformats-officedocument.drawingml.chart+xml"/>
  <Override PartName="/xl/charts/chart340.xml" ContentType="application/vnd.openxmlformats-officedocument.drawingml.chart+xml"/>
  <Override PartName="/xl/charts/chart341.xml" ContentType="application/vnd.openxmlformats-officedocument.drawingml.chart+xml"/>
  <Override PartName="/xl/charts/chart342.xml" ContentType="application/vnd.openxmlformats-officedocument.drawingml.chart+xml"/>
  <Override PartName="/xl/charts/chart343.xml" ContentType="application/vnd.openxmlformats-officedocument.drawingml.chart+xml"/>
  <Override PartName="/xl/charts/chart344.xml" ContentType="application/vnd.openxmlformats-officedocument.drawingml.chart+xml"/>
  <Override PartName="/xl/charts/chart345.xml" ContentType="application/vnd.openxmlformats-officedocument.drawingml.chart+xml"/>
  <Override PartName="/xl/charts/chart346.xml" ContentType="application/vnd.openxmlformats-officedocument.drawingml.chart+xml"/>
  <Override PartName="/xl/charts/chart347.xml" ContentType="application/vnd.openxmlformats-officedocument.drawingml.chart+xml"/>
  <Override PartName="/xl/charts/chart348.xml" ContentType="application/vnd.openxmlformats-officedocument.drawingml.chart+xml"/>
  <Override PartName="/xl/charts/chart349.xml" ContentType="application/vnd.openxmlformats-officedocument.drawingml.chart+xml"/>
  <Override PartName="/xl/charts/chart350.xml" ContentType="application/vnd.openxmlformats-officedocument.drawingml.chart+xml"/>
  <Override PartName="/xl/drawings/drawing19.xml" ContentType="application/vnd.openxmlformats-officedocument.drawing+xml"/>
  <Override PartName="/xl/comments16.xml" ContentType="application/vnd.openxmlformats-officedocument.spreadsheetml.comments+xml"/>
  <Override PartName="/xl/charts/chart351.xml" ContentType="application/vnd.openxmlformats-officedocument.drawingml.chart+xml"/>
  <Override PartName="/xl/charts/chart352.xml" ContentType="application/vnd.openxmlformats-officedocument.drawingml.chart+xml"/>
  <Override PartName="/xl/charts/chart353.xml" ContentType="application/vnd.openxmlformats-officedocument.drawingml.chart+xml"/>
  <Override PartName="/xl/charts/chart354.xml" ContentType="application/vnd.openxmlformats-officedocument.drawingml.chart+xml"/>
  <Override PartName="/xl/charts/chart355.xml" ContentType="application/vnd.openxmlformats-officedocument.drawingml.chart+xml"/>
  <Override PartName="/xl/charts/chart356.xml" ContentType="application/vnd.openxmlformats-officedocument.drawingml.chart+xml"/>
  <Override PartName="/xl/charts/chart357.xml" ContentType="application/vnd.openxmlformats-officedocument.drawingml.chart+xml"/>
  <Override PartName="/xl/charts/chart358.xml" ContentType="application/vnd.openxmlformats-officedocument.drawingml.chart+xml"/>
  <Override PartName="/xl/charts/chart359.xml" ContentType="application/vnd.openxmlformats-officedocument.drawingml.chart+xml"/>
  <Override PartName="/xl/charts/chart360.xml" ContentType="application/vnd.openxmlformats-officedocument.drawingml.chart+xml"/>
  <Override PartName="/xl/charts/chart361.xml" ContentType="application/vnd.openxmlformats-officedocument.drawingml.chart+xml"/>
  <Override PartName="/xl/charts/chart362.xml" ContentType="application/vnd.openxmlformats-officedocument.drawingml.chart+xml"/>
  <Override PartName="/xl/charts/chart363.xml" ContentType="application/vnd.openxmlformats-officedocument.drawingml.chart+xml"/>
  <Override PartName="/xl/charts/chart364.xml" ContentType="application/vnd.openxmlformats-officedocument.drawingml.chart+xml"/>
  <Override PartName="/xl/charts/chart365.xml" ContentType="application/vnd.openxmlformats-officedocument.drawingml.chart+xml"/>
  <Override PartName="/xl/charts/chart366.xml" ContentType="application/vnd.openxmlformats-officedocument.drawingml.chart+xml"/>
  <Override PartName="/xl/charts/chart367.xml" ContentType="application/vnd.openxmlformats-officedocument.drawingml.chart+xml"/>
  <Override PartName="/xl/charts/chart368.xml" ContentType="application/vnd.openxmlformats-officedocument.drawingml.chart+xml"/>
  <Override PartName="/xl/charts/chart369.xml" ContentType="application/vnd.openxmlformats-officedocument.drawingml.chart+xml"/>
  <Override PartName="/xl/charts/chart370.xml" ContentType="application/vnd.openxmlformats-officedocument.drawingml.chart+xml"/>
  <Override PartName="/xl/charts/chart371.xml" ContentType="application/vnd.openxmlformats-officedocument.drawingml.chart+xml"/>
  <Override PartName="/xl/charts/chart372.xml" ContentType="application/vnd.openxmlformats-officedocument.drawingml.chart+xml"/>
  <Override PartName="/xl/charts/chart373.xml" ContentType="application/vnd.openxmlformats-officedocument.drawingml.chart+xml"/>
  <Override PartName="/xl/charts/chart374.xml" ContentType="application/vnd.openxmlformats-officedocument.drawingml.chart+xml"/>
  <Override PartName="/xl/charts/chart375.xml" ContentType="application/vnd.openxmlformats-officedocument.drawingml.chart+xml"/>
  <Override PartName="/xl/charts/chart376.xml" ContentType="application/vnd.openxmlformats-officedocument.drawingml.chart+xml"/>
  <Override PartName="/xl/charts/chart377.xml" ContentType="application/vnd.openxmlformats-officedocument.drawingml.chart+xml"/>
  <Override PartName="/xl/charts/chart378.xml" ContentType="application/vnd.openxmlformats-officedocument.drawingml.chart+xml"/>
  <Override PartName="/xl/charts/chart379.xml" ContentType="application/vnd.openxmlformats-officedocument.drawingml.chart+xml"/>
  <Override PartName="/xl/charts/chart380.xml" ContentType="application/vnd.openxmlformats-officedocument.drawingml.chart+xml"/>
  <Override PartName="/xl/drawings/drawing20.xml" ContentType="application/vnd.openxmlformats-officedocument.drawing+xml"/>
  <Override PartName="/xl/comments17.xml" ContentType="application/vnd.openxmlformats-officedocument.spreadsheetml.comments+xml"/>
  <Override PartName="/xl/charts/chart381.xml" ContentType="application/vnd.openxmlformats-officedocument.drawingml.chart+xml"/>
  <Override PartName="/xl/charts/chart382.xml" ContentType="application/vnd.openxmlformats-officedocument.drawingml.chart+xml"/>
  <Override PartName="/xl/charts/chart383.xml" ContentType="application/vnd.openxmlformats-officedocument.drawingml.chart+xml"/>
  <Override PartName="/xl/charts/chart384.xml" ContentType="application/vnd.openxmlformats-officedocument.drawingml.chart+xml"/>
  <Override PartName="/xl/charts/chart385.xml" ContentType="application/vnd.openxmlformats-officedocument.drawingml.chart+xml"/>
  <Override PartName="/xl/charts/chart386.xml" ContentType="application/vnd.openxmlformats-officedocument.drawingml.chart+xml"/>
  <Override PartName="/xl/charts/chart387.xml" ContentType="application/vnd.openxmlformats-officedocument.drawingml.chart+xml"/>
  <Override PartName="/xl/charts/chart388.xml" ContentType="application/vnd.openxmlformats-officedocument.drawingml.chart+xml"/>
  <Override PartName="/xl/charts/chart389.xml" ContentType="application/vnd.openxmlformats-officedocument.drawingml.chart+xml"/>
  <Override PartName="/xl/charts/chart390.xml" ContentType="application/vnd.openxmlformats-officedocument.drawingml.chart+xml"/>
  <Override PartName="/xl/charts/chart391.xml" ContentType="application/vnd.openxmlformats-officedocument.drawingml.chart+xml"/>
  <Override PartName="/xl/charts/chart392.xml" ContentType="application/vnd.openxmlformats-officedocument.drawingml.chart+xml"/>
  <Override PartName="/xl/charts/chart393.xml" ContentType="application/vnd.openxmlformats-officedocument.drawingml.chart+xml"/>
  <Override PartName="/xl/charts/chart394.xml" ContentType="application/vnd.openxmlformats-officedocument.drawingml.chart+xml"/>
  <Override PartName="/xl/charts/chart395.xml" ContentType="application/vnd.openxmlformats-officedocument.drawingml.chart+xml"/>
  <Override PartName="/xl/charts/chart396.xml" ContentType="application/vnd.openxmlformats-officedocument.drawingml.chart+xml"/>
  <Override PartName="/xl/charts/chart397.xml" ContentType="application/vnd.openxmlformats-officedocument.drawingml.chart+xml"/>
  <Override PartName="/xl/charts/chart398.xml" ContentType="application/vnd.openxmlformats-officedocument.drawingml.chart+xml"/>
  <Override PartName="/xl/charts/chart399.xml" ContentType="application/vnd.openxmlformats-officedocument.drawingml.chart+xml"/>
  <Override PartName="/xl/charts/chart400.xml" ContentType="application/vnd.openxmlformats-officedocument.drawingml.chart+xml"/>
  <Override PartName="/xl/charts/chart401.xml" ContentType="application/vnd.openxmlformats-officedocument.drawingml.chart+xml"/>
  <Override PartName="/xl/charts/chart402.xml" ContentType="application/vnd.openxmlformats-officedocument.drawingml.chart+xml"/>
  <Override PartName="/xl/charts/chart403.xml" ContentType="application/vnd.openxmlformats-officedocument.drawingml.chart+xml"/>
  <Override PartName="/xl/charts/chart404.xml" ContentType="application/vnd.openxmlformats-officedocument.drawingml.chart+xml"/>
  <Override PartName="/xl/charts/chart405.xml" ContentType="application/vnd.openxmlformats-officedocument.drawingml.chart+xml"/>
  <Override PartName="/xl/charts/chart406.xml" ContentType="application/vnd.openxmlformats-officedocument.drawingml.chart+xml"/>
  <Override PartName="/xl/charts/chart407.xml" ContentType="application/vnd.openxmlformats-officedocument.drawingml.chart+xml"/>
  <Override PartName="/xl/charts/chart408.xml" ContentType="application/vnd.openxmlformats-officedocument.drawingml.chart+xml"/>
  <Override PartName="/xl/charts/chart409.xml" ContentType="application/vnd.openxmlformats-officedocument.drawingml.chart+xml"/>
  <Override PartName="/xl/charts/chart410.xml" ContentType="application/vnd.openxmlformats-officedocument.drawingml.chart+xml"/>
  <Override PartName="/xl/charts/chart411.xml" ContentType="application/vnd.openxmlformats-officedocument.drawingml.chart+xml"/>
  <Override PartName="/xl/charts/chart412.xml" ContentType="application/vnd.openxmlformats-officedocument.drawingml.chart+xml"/>
  <Override PartName="/xl/charts/chart413.xml" ContentType="application/vnd.openxmlformats-officedocument.drawingml.chart+xml"/>
  <Override PartName="/xl/charts/chart414.xml" ContentType="application/vnd.openxmlformats-officedocument.drawingml.chart+xml"/>
  <Override PartName="/xl/charts/chart415.xml" ContentType="application/vnd.openxmlformats-officedocument.drawingml.chart+xml"/>
  <Override PartName="/xl/drawings/drawing21.xml" ContentType="application/vnd.openxmlformats-officedocument.drawing+xml"/>
  <Override PartName="/xl/comments18.xml" ContentType="application/vnd.openxmlformats-officedocument.spreadsheetml.comments+xml"/>
  <Override PartName="/xl/charts/chart416.xml" ContentType="application/vnd.openxmlformats-officedocument.drawingml.chart+xml"/>
  <Override PartName="/xl/charts/chart417.xml" ContentType="application/vnd.openxmlformats-officedocument.drawingml.chart+xml"/>
  <Override PartName="/xl/charts/chart418.xml" ContentType="application/vnd.openxmlformats-officedocument.drawingml.chart+xml"/>
  <Override PartName="/xl/charts/chart419.xml" ContentType="application/vnd.openxmlformats-officedocument.drawingml.chart+xml"/>
  <Override PartName="/xl/charts/chart420.xml" ContentType="application/vnd.openxmlformats-officedocument.drawingml.chart+xml"/>
  <Override PartName="/xl/charts/chart421.xml" ContentType="application/vnd.openxmlformats-officedocument.drawingml.chart+xml"/>
  <Override PartName="/xl/charts/chart422.xml" ContentType="application/vnd.openxmlformats-officedocument.drawingml.chart+xml"/>
  <Override PartName="/xl/charts/chart423.xml" ContentType="application/vnd.openxmlformats-officedocument.drawingml.chart+xml"/>
  <Override PartName="/xl/charts/chart424.xml" ContentType="application/vnd.openxmlformats-officedocument.drawingml.chart+xml"/>
  <Override PartName="/xl/charts/chart425.xml" ContentType="application/vnd.openxmlformats-officedocument.drawingml.chart+xml"/>
  <Override PartName="/xl/charts/chart426.xml" ContentType="application/vnd.openxmlformats-officedocument.drawingml.chart+xml"/>
  <Override PartName="/xl/charts/chart427.xml" ContentType="application/vnd.openxmlformats-officedocument.drawingml.chart+xml"/>
  <Override PartName="/xl/charts/chart428.xml" ContentType="application/vnd.openxmlformats-officedocument.drawingml.chart+xml"/>
  <Override PartName="/xl/charts/chart429.xml" ContentType="application/vnd.openxmlformats-officedocument.drawingml.chart+xml"/>
  <Override PartName="/xl/charts/chart430.xml" ContentType="application/vnd.openxmlformats-officedocument.drawingml.chart+xml"/>
  <Override PartName="/xl/charts/chart431.xml" ContentType="application/vnd.openxmlformats-officedocument.drawingml.chart+xml"/>
  <Override PartName="/xl/charts/chart432.xml" ContentType="application/vnd.openxmlformats-officedocument.drawingml.chart+xml"/>
  <Override PartName="/xl/charts/chart433.xml" ContentType="application/vnd.openxmlformats-officedocument.drawingml.chart+xml"/>
  <Override PartName="/xl/charts/chart434.xml" ContentType="application/vnd.openxmlformats-officedocument.drawingml.chart+xml"/>
  <Override PartName="/xl/charts/chart435.xml" ContentType="application/vnd.openxmlformats-officedocument.drawingml.chart+xml"/>
  <Override PartName="/xl/charts/chart436.xml" ContentType="application/vnd.openxmlformats-officedocument.drawingml.chart+xml"/>
  <Override PartName="/xl/charts/chart437.xml" ContentType="application/vnd.openxmlformats-officedocument.drawingml.chart+xml"/>
  <Override PartName="/xl/charts/chart438.xml" ContentType="application/vnd.openxmlformats-officedocument.drawingml.chart+xml"/>
  <Override PartName="/xl/charts/chart439.xml" ContentType="application/vnd.openxmlformats-officedocument.drawingml.chart+xml"/>
  <Override PartName="/xl/charts/chart440.xml" ContentType="application/vnd.openxmlformats-officedocument.drawingml.chart+xml"/>
  <Override PartName="/xl/charts/chart441.xml" ContentType="application/vnd.openxmlformats-officedocument.drawingml.chart+xml"/>
  <Override PartName="/xl/charts/chart442.xml" ContentType="application/vnd.openxmlformats-officedocument.drawingml.chart+xml"/>
  <Override PartName="/xl/charts/chart443.xml" ContentType="application/vnd.openxmlformats-officedocument.drawingml.chart+xml"/>
  <Override PartName="/xl/charts/chart444.xml" ContentType="application/vnd.openxmlformats-officedocument.drawingml.chart+xml"/>
  <Override PartName="/xl/charts/chart445.xml" ContentType="application/vnd.openxmlformats-officedocument.drawingml.chart+xml"/>
  <Override PartName="/xl/charts/chart446.xml" ContentType="application/vnd.openxmlformats-officedocument.drawingml.chart+xml"/>
  <Override PartName="/xl/charts/chart447.xml" ContentType="application/vnd.openxmlformats-officedocument.drawingml.chart+xml"/>
  <Override PartName="/xl/charts/chart448.xml" ContentType="application/vnd.openxmlformats-officedocument.drawingml.chart+xml"/>
  <Override PartName="/xl/charts/chart449.xml" ContentType="application/vnd.openxmlformats-officedocument.drawingml.chart+xml"/>
  <Override PartName="/xl/charts/chart450.xml" ContentType="application/vnd.openxmlformats-officedocument.drawingml.chart+xml"/>
  <Override PartName="/xl/charts/chart451.xml" ContentType="application/vnd.openxmlformats-officedocument.drawingml.chart+xml"/>
  <Override PartName="/xl/charts/chart452.xml" ContentType="application/vnd.openxmlformats-officedocument.drawingml.chart+xml"/>
  <Override PartName="/xl/charts/chart453.xml" ContentType="application/vnd.openxmlformats-officedocument.drawingml.chart+xml"/>
  <Override PartName="/xl/charts/chart454.xml" ContentType="application/vnd.openxmlformats-officedocument.drawingml.chart+xml"/>
  <Override PartName="/xl/charts/chart455.xml" ContentType="application/vnd.openxmlformats-officedocument.drawingml.chart+xml"/>
  <Override PartName="/xl/drawings/drawing22.xml" ContentType="application/vnd.openxmlformats-officedocument.drawing+xml"/>
  <Override PartName="/xl/comments19.xml" ContentType="application/vnd.openxmlformats-officedocument.spreadsheetml.comments+xml"/>
  <Override PartName="/xl/charts/chart456.xml" ContentType="application/vnd.openxmlformats-officedocument.drawingml.chart+xml"/>
  <Override PartName="/xl/charts/chart457.xml" ContentType="application/vnd.openxmlformats-officedocument.drawingml.chart+xml"/>
  <Override PartName="/xl/charts/chart458.xml" ContentType="application/vnd.openxmlformats-officedocument.drawingml.chart+xml"/>
  <Override PartName="/xl/charts/chart459.xml" ContentType="application/vnd.openxmlformats-officedocument.drawingml.chart+xml"/>
  <Override PartName="/xl/charts/chart460.xml" ContentType="application/vnd.openxmlformats-officedocument.drawingml.chart+xml"/>
  <Override PartName="/xl/charts/chart461.xml" ContentType="application/vnd.openxmlformats-officedocument.drawingml.chart+xml"/>
  <Override PartName="/xl/charts/chart462.xml" ContentType="application/vnd.openxmlformats-officedocument.drawingml.chart+xml"/>
  <Override PartName="/xl/charts/chart463.xml" ContentType="application/vnd.openxmlformats-officedocument.drawingml.chart+xml"/>
  <Override PartName="/xl/charts/chart464.xml" ContentType="application/vnd.openxmlformats-officedocument.drawingml.chart+xml"/>
  <Override PartName="/xl/charts/chart465.xml" ContentType="application/vnd.openxmlformats-officedocument.drawingml.chart+xml"/>
  <Override PartName="/xl/charts/chart466.xml" ContentType="application/vnd.openxmlformats-officedocument.drawingml.chart+xml"/>
  <Override PartName="/xl/charts/chart467.xml" ContentType="application/vnd.openxmlformats-officedocument.drawingml.chart+xml"/>
  <Override PartName="/xl/charts/chart468.xml" ContentType="application/vnd.openxmlformats-officedocument.drawingml.chart+xml"/>
  <Override PartName="/xl/charts/chart469.xml" ContentType="application/vnd.openxmlformats-officedocument.drawingml.chart+xml"/>
  <Override PartName="/xl/charts/chart470.xml" ContentType="application/vnd.openxmlformats-officedocument.drawingml.chart+xml"/>
  <Override PartName="/xl/charts/chart471.xml" ContentType="application/vnd.openxmlformats-officedocument.drawingml.chart+xml"/>
  <Override PartName="/xl/charts/chart472.xml" ContentType="application/vnd.openxmlformats-officedocument.drawingml.chart+xml"/>
  <Override PartName="/xl/charts/chart473.xml" ContentType="application/vnd.openxmlformats-officedocument.drawingml.chart+xml"/>
  <Override PartName="/xl/charts/chart474.xml" ContentType="application/vnd.openxmlformats-officedocument.drawingml.chart+xml"/>
  <Override PartName="/xl/charts/chart475.xml" ContentType="application/vnd.openxmlformats-officedocument.drawingml.chart+xml"/>
  <Override PartName="/xl/charts/chart476.xml" ContentType="application/vnd.openxmlformats-officedocument.drawingml.chart+xml"/>
  <Override PartName="/xl/charts/chart477.xml" ContentType="application/vnd.openxmlformats-officedocument.drawingml.chart+xml"/>
  <Override PartName="/xl/charts/chart478.xml" ContentType="application/vnd.openxmlformats-officedocument.drawingml.chart+xml"/>
  <Override PartName="/xl/charts/chart479.xml" ContentType="application/vnd.openxmlformats-officedocument.drawingml.chart+xml"/>
  <Override PartName="/xl/charts/chart480.xml" ContentType="application/vnd.openxmlformats-officedocument.drawingml.chart+xml"/>
  <Override PartName="/xl/charts/chart481.xml" ContentType="application/vnd.openxmlformats-officedocument.drawingml.chart+xml"/>
  <Override PartName="/xl/charts/chart482.xml" ContentType="application/vnd.openxmlformats-officedocument.drawingml.chart+xml"/>
  <Override PartName="/xl/charts/chart483.xml" ContentType="application/vnd.openxmlformats-officedocument.drawingml.chart+xml"/>
  <Override PartName="/xl/charts/chart484.xml" ContentType="application/vnd.openxmlformats-officedocument.drawingml.chart+xml"/>
  <Override PartName="/xl/charts/chart485.xml" ContentType="application/vnd.openxmlformats-officedocument.drawingml.chart+xml"/>
  <Override PartName="/xl/charts/chart486.xml" ContentType="application/vnd.openxmlformats-officedocument.drawingml.chart+xml"/>
  <Override PartName="/xl/charts/chart487.xml" ContentType="application/vnd.openxmlformats-officedocument.drawingml.chart+xml"/>
  <Override PartName="/xl/charts/chart488.xml" ContentType="application/vnd.openxmlformats-officedocument.drawingml.chart+xml"/>
  <Override PartName="/xl/charts/chart489.xml" ContentType="application/vnd.openxmlformats-officedocument.drawingml.chart+xml"/>
  <Override PartName="/xl/charts/chart490.xml" ContentType="application/vnd.openxmlformats-officedocument.drawingml.chart+xml"/>
  <Override PartName="/xl/charts/chart491.xml" ContentType="application/vnd.openxmlformats-officedocument.drawingml.chart+xml"/>
  <Override PartName="/xl/charts/chart492.xml" ContentType="application/vnd.openxmlformats-officedocument.drawingml.chart+xml"/>
  <Override PartName="/xl/charts/chart493.xml" ContentType="application/vnd.openxmlformats-officedocument.drawingml.chart+xml"/>
  <Override PartName="/xl/charts/chart494.xml" ContentType="application/vnd.openxmlformats-officedocument.drawingml.chart+xml"/>
  <Override PartName="/xl/charts/chart495.xml" ContentType="application/vnd.openxmlformats-officedocument.drawingml.chart+xml"/>
  <Override PartName="/xl/charts/chart496.xml" ContentType="application/vnd.openxmlformats-officedocument.drawingml.chart+xml"/>
  <Override PartName="/xl/charts/chart497.xml" ContentType="application/vnd.openxmlformats-officedocument.drawingml.chart+xml"/>
  <Override PartName="/xl/charts/chart498.xml" ContentType="application/vnd.openxmlformats-officedocument.drawingml.chart+xml"/>
  <Override PartName="/xl/charts/chart499.xml" ContentType="application/vnd.openxmlformats-officedocument.drawingml.chart+xml"/>
  <Override PartName="/xl/charts/chart500.xml" ContentType="application/vnd.openxmlformats-officedocument.drawingml.chart+xml"/>
  <Override PartName="/xl/drawings/drawing23.xml" ContentType="application/vnd.openxmlformats-officedocument.drawing+xml"/>
  <Override PartName="/xl/comments20.xml" ContentType="application/vnd.openxmlformats-officedocument.spreadsheetml.comments+xml"/>
  <Override PartName="/xl/charts/chart501.xml" ContentType="application/vnd.openxmlformats-officedocument.drawingml.chart+xml"/>
  <Override PartName="/xl/charts/chart502.xml" ContentType="application/vnd.openxmlformats-officedocument.drawingml.chart+xml"/>
  <Override PartName="/xl/charts/chart503.xml" ContentType="application/vnd.openxmlformats-officedocument.drawingml.chart+xml"/>
  <Override PartName="/xl/charts/chart504.xml" ContentType="application/vnd.openxmlformats-officedocument.drawingml.chart+xml"/>
  <Override PartName="/xl/charts/chart505.xml" ContentType="application/vnd.openxmlformats-officedocument.drawingml.chart+xml"/>
  <Override PartName="/xl/drawings/drawing24.xml" ContentType="application/vnd.openxmlformats-officedocument.drawing+xml"/>
  <Override PartName="/xl/comments21.xml" ContentType="application/vnd.openxmlformats-officedocument.spreadsheetml.comments+xml"/>
  <Override PartName="/xl/charts/chart506.xml" ContentType="application/vnd.openxmlformats-officedocument.drawingml.chart+xml"/>
  <Override PartName="/xl/charts/chart507.xml" ContentType="application/vnd.openxmlformats-officedocument.drawingml.chart+xml"/>
  <Override PartName="/xl/charts/chart508.xml" ContentType="application/vnd.openxmlformats-officedocument.drawingml.chart+xml"/>
  <Override PartName="/xl/charts/chart509.xml" ContentType="application/vnd.openxmlformats-officedocument.drawingml.chart+xml"/>
  <Override PartName="/xl/charts/chart510.xml" ContentType="application/vnd.openxmlformats-officedocument.drawingml.chart+xml"/>
  <Override PartName="/xl/charts/chart511.xml" ContentType="application/vnd.openxmlformats-officedocument.drawingml.chart+xml"/>
  <Override PartName="/xl/charts/chart512.xml" ContentType="application/vnd.openxmlformats-officedocument.drawingml.chart+xml"/>
  <Override PartName="/xl/charts/chart513.xml" ContentType="application/vnd.openxmlformats-officedocument.drawingml.chart+xml"/>
  <Override PartName="/xl/charts/chart514.xml" ContentType="application/vnd.openxmlformats-officedocument.drawingml.chart+xml"/>
  <Override PartName="/xl/charts/chart515.xml" ContentType="application/vnd.openxmlformats-officedocument.drawingml.chart+xml"/>
  <Override PartName="/xl/drawings/drawing25.xml" ContentType="application/vnd.openxmlformats-officedocument.drawing+xml"/>
  <Override PartName="/xl/comments22.xml" ContentType="application/vnd.openxmlformats-officedocument.spreadsheetml.comments+xml"/>
  <Override PartName="/xl/charts/chart516.xml" ContentType="application/vnd.openxmlformats-officedocument.drawingml.chart+xml"/>
  <Override PartName="/xl/charts/chart517.xml" ContentType="application/vnd.openxmlformats-officedocument.drawingml.chart+xml"/>
  <Override PartName="/xl/charts/chart518.xml" ContentType="application/vnd.openxmlformats-officedocument.drawingml.chart+xml"/>
  <Override PartName="/xl/charts/chart519.xml" ContentType="application/vnd.openxmlformats-officedocument.drawingml.chart+xml"/>
  <Override PartName="/xl/charts/chart520.xml" ContentType="application/vnd.openxmlformats-officedocument.drawingml.chart+xml"/>
  <Override PartName="/xl/charts/chart521.xml" ContentType="application/vnd.openxmlformats-officedocument.drawingml.chart+xml"/>
  <Override PartName="/xl/charts/chart522.xml" ContentType="application/vnd.openxmlformats-officedocument.drawingml.chart+xml"/>
  <Override PartName="/xl/charts/chart523.xml" ContentType="application/vnd.openxmlformats-officedocument.drawingml.chart+xml"/>
  <Override PartName="/xl/charts/chart524.xml" ContentType="application/vnd.openxmlformats-officedocument.drawingml.chart+xml"/>
  <Override PartName="/xl/charts/chart525.xml" ContentType="application/vnd.openxmlformats-officedocument.drawingml.chart+xml"/>
  <Override PartName="/xl/charts/chart526.xml" ContentType="application/vnd.openxmlformats-officedocument.drawingml.chart+xml"/>
  <Override PartName="/xl/charts/chart527.xml" ContentType="application/vnd.openxmlformats-officedocument.drawingml.chart+xml"/>
  <Override PartName="/xl/charts/chart528.xml" ContentType="application/vnd.openxmlformats-officedocument.drawingml.chart+xml"/>
  <Override PartName="/xl/charts/chart529.xml" ContentType="application/vnd.openxmlformats-officedocument.drawingml.chart+xml"/>
  <Override PartName="/xl/charts/chart530.xml" ContentType="application/vnd.openxmlformats-officedocument.drawingml.chart+xml"/>
  <Override PartName="/xl/drawings/drawing26.xml" ContentType="application/vnd.openxmlformats-officedocument.drawing+xml"/>
  <Override PartName="/xl/comments23.xml" ContentType="application/vnd.openxmlformats-officedocument.spreadsheetml.comments+xml"/>
  <Override PartName="/xl/charts/chart531.xml" ContentType="application/vnd.openxmlformats-officedocument.drawingml.chart+xml"/>
  <Override PartName="/xl/charts/chart532.xml" ContentType="application/vnd.openxmlformats-officedocument.drawingml.chart+xml"/>
  <Override PartName="/xl/charts/chart533.xml" ContentType="application/vnd.openxmlformats-officedocument.drawingml.chart+xml"/>
  <Override PartName="/xl/charts/chart534.xml" ContentType="application/vnd.openxmlformats-officedocument.drawingml.chart+xml"/>
  <Override PartName="/xl/charts/chart535.xml" ContentType="application/vnd.openxmlformats-officedocument.drawingml.chart+xml"/>
  <Override PartName="/xl/charts/chart536.xml" ContentType="application/vnd.openxmlformats-officedocument.drawingml.chart+xml"/>
  <Override PartName="/xl/charts/chart537.xml" ContentType="application/vnd.openxmlformats-officedocument.drawingml.chart+xml"/>
  <Override PartName="/xl/charts/chart538.xml" ContentType="application/vnd.openxmlformats-officedocument.drawingml.chart+xml"/>
  <Override PartName="/xl/charts/chart539.xml" ContentType="application/vnd.openxmlformats-officedocument.drawingml.chart+xml"/>
  <Override PartName="/xl/charts/chart540.xml" ContentType="application/vnd.openxmlformats-officedocument.drawingml.chart+xml"/>
  <Override PartName="/xl/charts/chart541.xml" ContentType="application/vnd.openxmlformats-officedocument.drawingml.chart+xml"/>
  <Override PartName="/xl/charts/chart542.xml" ContentType="application/vnd.openxmlformats-officedocument.drawingml.chart+xml"/>
  <Override PartName="/xl/charts/chart543.xml" ContentType="application/vnd.openxmlformats-officedocument.drawingml.chart+xml"/>
  <Override PartName="/xl/charts/chart544.xml" ContentType="application/vnd.openxmlformats-officedocument.drawingml.chart+xml"/>
  <Override PartName="/xl/charts/chart545.xml" ContentType="application/vnd.openxmlformats-officedocument.drawingml.chart+xml"/>
  <Override PartName="/xl/charts/chart546.xml" ContentType="application/vnd.openxmlformats-officedocument.drawingml.chart+xml"/>
  <Override PartName="/xl/charts/chart547.xml" ContentType="application/vnd.openxmlformats-officedocument.drawingml.chart+xml"/>
  <Override PartName="/xl/charts/chart548.xml" ContentType="application/vnd.openxmlformats-officedocument.drawingml.chart+xml"/>
  <Override PartName="/xl/charts/chart549.xml" ContentType="application/vnd.openxmlformats-officedocument.drawingml.chart+xml"/>
  <Override PartName="/xl/charts/chart550.xml" ContentType="application/vnd.openxmlformats-officedocument.drawingml.chart+xml"/>
  <Override PartName="/xl/drawings/drawing27.xml" ContentType="application/vnd.openxmlformats-officedocument.drawing+xml"/>
  <Override PartName="/xl/comments24.xml" ContentType="application/vnd.openxmlformats-officedocument.spreadsheetml.comments+xml"/>
  <Override PartName="/xl/charts/chart551.xml" ContentType="application/vnd.openxmlformats-officedocument.drawingml.chart+xml"/>
  <Override PartName="/xl/charts/chart552.xml" ContentType="application/vnd.openxmlformats-officedocument.drawingml.chart+xml"/>
  <Override PartName="/xl/charts/chart553.xml" ContentType="application/vnd.openxmlformats-officedocument.drawingml.chart+xml"/>
  <Override PartName="/xl/charts/chart554.xml" ContentType="application/vnd.openxmlformats-officedocument.drawingml.chart+xml"/>
  <Override PartName="/xl/charts/chart555.xml" ContentType="application/vnd.openxmlformats-officedocument.drawingml.chart+xml"/>
  <Override PartName="/xl/charts/chart556.xml" ContentType="application/vnd.openxmlformats-officedocument.drawingml.chart+xml"/>
  <Override PartName="/xl/charts/chart557.xml" ContentType="application/vnd.openxmlformats-officedocument.drawingml.chart+xml"/>
  <Override PartName="/xl/charts/chart558.xml" ContentType="application/vnd.openxmlformats-officedocument.drawingml.chart+xml"/>
  <Override PartName="/xl/charts/chart559.xml" ContentType="application/vnd.openxmlformats-officedocument.drawingml.chart+xml"/>
  <Override PartName="/xl/charts/chart560.xml" ContentType="application/vnd.openxmlformats-officedocument.drawingml.chart+xml"/>
  <Override PartName="/xl/charts/chart561.xml" ContentType="application/vnd.openxmlformats-officedocument.drawingml.chart+xml"/>
  <Override PartName="/xl/charts/chart562.xml" ContentType="application/vnd.openxmlformats-officedocument.drawingml.chart+xml"/>
  <Override PartName="/xl/charts/chart563.xml" ContentType="application/vnd.openxmlformats-officedocument.drawingml.chart+xml"/>
  <Override PartName="/xl/charts/chart564.xml" ContentType="application/vnd.openxmlformats-officedocument.drawingml.chart+xml"/>
  <Override PartName="/xl/charts/chart565.xml" ContentType="application/vnd.openxmlformats-officedocument.drawingml.chart+xml"/>
  <Override PartName="/xl/charts/chart566.xml" ContentType="application/vnd.openxmlformats-officedocument.drawingml.chart+xml"/>
  <Override PartName="/xl/charts/chart567.xml" ContentType="application/vnd.openxmlformats-officedocument.drawingml.chart+xml"/>
  <Override PartName="/xl/charts/chart568.xml" ContentType="application/vnd.openxmlformats-officedocument.drawingml.chart+xml"/>
  <Override PartName="/xl/charts/chart569.xml" ContentType="application/vnd.openxmlformats-officedocument.drawingml.chart+xml"/>
  <Override PartName="/xl/charts/chart570.xml" ContentType="application/vnd.openxmlformats-officedocument.drawingml.chart+xml"/>
  <Override PartName="/xl/charts/chart571.xml" ContentType="application/vnd.openxmlformats-officedocument.drawingml.chart+xml"/>
  <Override PartName="/xl/charts/chart572.xml" ContentType="application/vnd.openxmlformats-officedocument.drawingml.chart+xml"/>
  <Override PartName="/xl/charts/chart573.xml" ContentType="application/vnd.openxmlformats-officedocument.drawingml.chart+xml"/>
  <Override PartName="/xl/charts/chart574.xml" ContentType="application/vnd.openxmlformats-officedocument.drawingml.chart+xml"/>
  <Override PartName="/xl/charts/chart575.xml" ContentType="application/vnd.openxmlformats-officedocument.drawingml.chart+xml"/>
  <Override PartName="/xl/drawings/drawing28.xml" ContentType="application/vnd.openxmlformats-officedocument.drawing+xml"/>
  <Override PartName="/xl/comments25.xml" ContentType="application/vnd.openxmlformats-officedocument.spreadsheetml.comments+xml"/>
  <Override PartName="/xl/charts/chart576.xml" ContentType="application/vnd.openxmlformats-officedocument.drawingml.chart+xml"/>
  <Override PartName="/xl/charts/chart577.xml" ContentType="application/vnd.openxmlformats-officedocument.drawingml.chart+xml"/>
  <Override PartName="/xl/charts/chart578.xml" ContentType="application/vnd.openxmlformats-officedocument.drawingml.chart+xml"/>
  <Override PartName="/xl/charts/chart579.xml" ContentType="application/vnd.openxmlformats-officedocument.drawingml.chart+xml"/>
  <Override PartName="/xl/charts/chart580.xml" ContentType="application/vnd.openxmlformats-officedocument.drawingml.chart+xml"/>
  <Override PartName="/xl/charts/chart581.xml" ContentType="application/vnd.openxmlformats-officedocument.drawingml.chart+xml"/>
  <Override PartName="/xl/charts/chart582.xml" ContentType="application/vnd.openxmlformats-officedocument.drawingml.chart+xml"/>
  <Override PartName="/xl/charts/chart583.xml" ContentType="application/vnd.openxmlformats-officedocument.drawingml.chart+xml"/>
  <Override PartName="/xl/charts/chart584.xml" ContentType="application/vnd.openxmlformats-officedocument.drawingml.chart+xml"/>
  <Override PartName="/xl/charts/chart585.xml" ContentType="application/vnd.openxmlformats-officedocument.drawingml.chart+xml"/>
  <Override PartName="/xl/charts/chart586.xml" ContentType="application/vnd.openxmlformats-officedocument.drawingml.chart+xml"/>
  <Override PartName="/xl/charts/chart587.xml" ContentType="application/vnd.openxmlformats-officedocument.drawingml.chart+xml"/>
  <Override PartName="/xl/charts/chart588.xml" ContentType="application/vnd.openxmlformats-officedocument.drawingml.chart+xml"/>
  <Override PartName="/xl/charts/chart589.xml" ContentType="application/vnd.openxmlformats-officedocument.drawingml.chart+xml"/>
  <Override PartName="/xl/charts/chart590.xml" ContentType="application/vnd.openxmlformats-officedocument.drawingml.chart+xml"/>
  <Override PartName="/xl/charts/chart591.xml" ContentType="application/vnd.openxmlformats-officedocument.drawingml.chart+xml"/>
  <Override PartName="/xl/charts/chart592.xml" ContentType="application/vnd.openxmlformats-officedocument.drawingml.chart+xml"/>
  <Override PartName="/xl/charts/chart593.xml" ContentType="application/vnd.openxmlformats-officedocument.drawingml.chart+xml"/>
  <Override PartName="/xl/charts/chart594.xml" ContentType="application/vnd.openxmlformats-officedocument.drawingml.chart+xml"/>
  <Override PartName="/xl/charts/chart595.xml" ContentType="application/vnd.openxmlformats-officedocument.drawingml.chart+xml"/>
  <Override PartName="/xl/charts/chart596.xml" ContentType="application/vnd.openxmlformats-officedocument.drawingml.chart+xml"/>
  <Override PartName="/xl/charts/chart597.xml" ContentType="application/vnd.openxmlformats-officedocument.drawingml.chart+xml"/>
  <Override PartName="/xl/charts/chart598.xml" ContentType="application/vnd.openxmlformats-officedocument.drawingml.chart+xml"/>
  <Override PartName="/xl/charts/chart599.xml" ContentType="application/vnd.openxmlformats-officedocument.drawingml.chart+xml"/>
  <Override PartName="/xl/charts/chart600.xml" ContentType="application/vnd.openxmlformats-officedocument.drawingml.chart+xml"/>
  <Override PartName="/xl/charts/chart601.xml" ContentType="application/vnd.openxmlformats-officedocument.drawingml.chart+xml"/>
  <Override PartName="/xl/charts/chart602.xml" ContentType="application/vnd.openxmlformats-officedocument.drawingml.chart+xml"/>
  <Override PartName="/xl/charts/chart603.xml" ContentType="application/vnd.openxmlformats-officedocument.drawingml.chart+xml"/>
  <Override PartName="/xl/charts/chart604.xml" ContentType="application/vnd.openxmlformats-officedocument.drawingml.chart+xml"/>
  <Override PartName="/xl/charts/chart605.xml" ContentType="application/vnd.openxmlformats-officedocument.drawingml.chart+xml"/>
  <Override PartName="/xl/drawings/drawing29.xml" ContentType="application/vnd.openxmlformats-officedocument.drawing+xml"/>
  <Override PartName="/xl/comments26.xml" ContentType="application/vnd.openxmlformats-officedocument.spreadsheetml.comments+xml"/>
  <Override PartName="/xl/charts/chart606.xml" ContentType="application/vnd.openxmlformats-officedocument.drawingml.chart+xml"/>
  <Override PartName="/xl/charts/chart607.xml" ContentType="application/vnd.openxmlformats-officedocument.drawingml.chart+xml"/>
  <Override PartName="/xl/charts/chart608.xml" ContentType="application/vnd.openxmlformats-officedocument.drawingml.chart+xml"/>
  <Override PartName="/xl/charts/chart609.xml" ContentType="application/vnd.openxmlformats-officedocument.drawingml.chart+xml"/>
  <Override PartName="/xl/charts/chart610.xml" ContentType="application/vnd.openxmlformats-officedocument.drawingml.chart+xml"/>
  <Override PartName="/xl/charts/chart611.xml" ContentType="application/vnd.openxmlformats-officedocument.drawingml.chart+xml"/>
  <Override PartName="/xl/charts/chart612.xml" ContentType="application/vnd.openxmlformats-officedocument.drawingml.chart+xml"/>
  <Override PartName="/xl/charts/chart613.xml" ContentType="application/vnd.openxmlformats-officedocument.drawingml.chart+xml"/>
  <Override PartName="/xl/charts/chart614.xml" ContentType="application/vnd.openxmlformats-officedocument.drawingml.chart+xml"/>
  <Override PartName="/xl/charts/chart615.xml" ContentType="application/vnd.openxmlformats-officedocument.drawingml.chart+xml"/>
  <Override PartName="/xl/charts/chart616.xml" ContentType="application/vnd.openxmlformats-officedocument.drawingml.chart+xml"/>
  <Override PartName="/xl/charts/chart617.xml" ContentType="application/vnd.openxmlformats-officedocument.drawingml.chart+xml"/>
  <Override PartName="/xl/charts/chart618.xml" ContentType="application/vnd.openxmlformats-officedocument.drawingml.chart+xml"/>
  <Override PartName="/xl/charts/chart619.xml" ContentType="application/vnd.openxmlformats-officedocument.drawingml.chart+xml"/>
  <Override PartName="/xl/charts/chart620.xml" ContentType="application/vnd.openxmlformats-officedocument.drawingml.chart+xml"/>
  <Override PartName="/xl/charts/chart621.xml" ContentType="application/vnd.openxmlformats-officedocument.drawingml.chart+xml"/>
  <Override PartName="/xl/charts/chart622.xml" ContentType="application/vnd.openxmlformats-officedocument.drawingml.chart+xml"/>
  <Override PartName="/xl/charts/chart623.xml" ContentType="application/vnd.openxmlformats-officedocument.drawingml.chart+xml"/>
  <Override PartName="/xl/charts/chart624.xml" ContentType="application/vnd.openxmlformats-officedocument.drawingml.chart+xml"/>
  <Override PartName="/xl/charts/chart625.xml" ContentType="application/vnd.openxmlformats-officedocument.drawingml.chart+xml"/>
  <Override PartName="/xl/charts/chart626.xml" ContentType="application/vnd.openxmlformats-officedocument.drawingml.chart+xml"/>
  <Override PartName="/xl/charts/chart627.xml" ContentType="application/vnd.openxmlformats-officedocument.drawingml.chart+xml"/>
  <Override PartName="/xl/charts/chart628.xml" ContentType="application/vnd.openxmlformats-officedocument.drawingml.chart+xml"/>
  <Override PartName="/xl/charts/chart629.xml" ContentType="application/vnd.openxmlformats-officedocument.drawingml.chart+xml"/>
  <Override PartName="/xl/charts/chart630.xml" ContentType="application/vnd.openxmlformats-officedocument.drawingml.chart+xml"/>
  <Override PartName="/xl/charts/chart631.xml" ContentType="application/vnd.openxmlformats-officedocument.drawingml.chart+xml"/>
  <Override PartName="/xl/charts/chart632.xml" ContentType="application/vnd.openxmlformats-officedocument.drawingml.chart+xml"/>
  <Override PartName="/xl/charts/chart633.xml" ContentType="application/vnd.openxmlformats-officedocument.drawingml.chart+xml"/>
  <Override PartName="/xl/charts/chart634.xml" ContentType="application/vnd.openxmlformats-officedocument.drawingml.chart+xml"/>
  <Override PartName="/xl/charts/chart635.xml" ContentType="application/vnd.openxmlformats-officedocument.drawingml.chart+xml"/>
  <Override PartName="/xl/charts/chart636.xml" ContentType="application/vnd.openxmlformats-officedocument.drawingml.chart+xml"/>
  <Override PartName="/xl/charts/chart637.xml" ContentType="application/vnd.openxmlformats-officedocument.drawingml.chart+xml"/>
  <Override PartName="/xl/charts/chart638.xml" ContentType="application/vnd.openxmlformats-officedocument.drawingml.chart+xml"/>
  <Override PartName="/xl/charts/chart639.xml" ContentType="application/vnd.openxmlformats-officedocument.drawingml.chart+xml"/>
  <Override PartName="/xl/charts/chart640.xml" ContentType="application/vnd.openxmlformats-officedocument.drawingml.chart+xml"/>
  <Override PartName="/xl/drawings/drawing30.xml" ContentType="application/vnd.openxmlformats-officedocument.drawing+xml"/>
  <Override PartName="/xl/comments27.xml" ContentType="application/vnd.openxmlformats-officedocument.spreadsheetml.comments+xml"/>
  <Override PartName="/xl/charts/chart641.xml" ContentType="application/vnd.openxmlformats-officedocument.drawingml.chart+xml"/>
  <Override PartName="/xl/charts/chart642.xml" ContentType="application/vnd.openxmlformats-officedocument.drawingml.chart+xml"/>
  <Override PartName="/xl/charts/chart643.xml" ContentType="application/vnd.openxmlformats-officedocument.drawingml.chart+xml"/>
  <Override PartName="/xl/charts/chart644.xml" ContentType="application/vnd.openxmlformats-officedocument.drawingml.chart+xml"/>
  <Override PartName="/xl/charts/chart645.xml" ContentType="application/vnd.openxmlformats-officedocument.drawingml.chart+xml"/>
  <Override PartName="/xl/charts/chart646.xml" ContentType="application/vnd.openxmlformats-officedocument.drawingml.chart+xml"/>
  <Override PartName="/xl/charts/chart647.xml" ContentType="application/vnd.openxmlformats-officedocument.drawingml.chart+xml"/>
  <Override PartName="/xl/charts/chart648.xml" ContentType="application/vnd.openxmlformats-officedocument.drawingml.chart+xml"/>
  <Override PartName="/xl/charts/chart649.xml" ContentType="application/vnd.openxmlformats-officedocument.drawingml.chart+xml"/>
  <Override PartName="/xl/charts/chart650.xml" ContentType="application/vnd.openxmlformats-officedocument.drawingml.chart+xml"/>
  <Override PartName="/xl/charts/chart651.xml" ContentType="application/vnd.openxmlformats-officedocument.drawingml.chart+xml"/>
  <Override PartName="/xl/charts/chart652.xml" ContentType="application/vnd.openxmlformats-officedocument.drawingml.chart+xml"/>
  <Override PartName="/xl/charts/chart653.xml" ContentType="application/vnd.openxmlformats-officedocument.drawingml.chart+xml"/>
  <Override PartName="/xl/charts/chart654.xml" ContentType="application/vnd.openxmlformats-officedocument.drawingml.chart+xml"/>
  <Override PartName="/xl/charts/chart655.xml" ContentType="application/vnd.openxmlformats-officedocument.drawingml.chart+xml"/>
  <Override PartName="/xl/charts/chart656.xml" ContentType="application/vnd.openxmlformats-officedocument.drawingml.chart+xml"/>
  <Override PartName="/xl/charts/chart657.xml" ContentType="application/vnd.openxmlformats-officedocument.drawingml.chart+xml"/>
  <Override PartName="/xl/charts/chart658.xml" ContentType="application/vnd.openxmlformats-officedocument.drawingml.chart+xml"/>
  <Override PartName="/xl/charts/chart659.xml" ContentType="application/vnd.openxmlformats-officedocument.drawingml.chart+xml"/>
  <Override PartName="/xl/charts/chart660.xml" ContentType="application/vnd.openxmlformats-officedocument.drawingml.chart+xml"/>
  <Override PartName="/xl/charts/chart661.xml" ContentType="application/vnd.openxmlformats-officedocument.drawingml.chart+xml"/>
  <Override PartName="/xl/charts/chart662.xml" ContentType="application/vnd.openxmlformats-officedocument.drawingml.chart+xml"/>
  <Override PartName="/xl/charts/chart663.xml" ContentType="application/vnd.openxmlformats-officedocument.drawingml.chart+xml"/>
  <Override PartName="/xl/charts/chart664.xml" ContentType="application/vnd.openxmlformats-officedocument.drawingml.chart+xml"/>
  <Override PartName="/xl/charts/chart665.xml" ContentType="application/vnd.openxmlformats-officedocument.drawingml.chart+xml"/>
  <Override PartName="/xl/charts/chart666.xml" ContentType="application/vnd.openxmlformats-officedocument.drawingml.chart+xml"/>
  <Override PartName="/xl/charts/chart667.xml" ContentType="application/vnd.openxmlformats-officedocument.drawingml.chart+xml"/>
  <Override PartName="/xl/charts/chart668.xml" ContentType="application/vnd.openxmlformats-officedocument.drawingml.chart+xml"/>
  <Override PartName="/xl/charts/chart669.xml" ContentType="application/vnd.openxmlformats-officedocument.drawingml.chart+xml"/>
  <Override PartName="/xl/charts/chart670.xml" ContentType="application/vnd.openxmlformats-officedocument.drawingml.chart+xml"/>
  <Override PartName="/xl/charts/chart671.xml" ContentType="application/vnd.openxmlformats-officedocument.drawingml.chart+xml"/>
  <Override PartName="/xl/charts/chart672.xml" ContentType="application/vnd.openxmlformats-officedocument.drawingml.chart+xml"/>
  <Override PartName="/xl/charts/chart673.xml" ContentType="application/vnd.openxmlformats-officedocument.drawingml.chart+xml"/>
  <Override PartName="/xl/charts/chart674.xml" ContentType="application/vnd.openxmlformats-officedocument.drawingml.chart+xml"/>
  <Override PartName="/xl/charts/chart675.xml" ContentType="application/vnd.openxmlformats-officedocument.drawingml.chart+xml"/>
  <Override PartName="/xl/charts/chart676.xml" ContentType="application/vnd.openxmlformats-officedocument.drawingml.chart+xml"/>
  <Override PartName="/xl/charts/chart677.xml" ContentType="application/vnd.openxmlformats-officedocument.drawingml.chart+xml"/>
  <Override PartName="/xl/charts/chart678.xml" ContentType="application/vnd.openxmlformats-officedocument.drawingml.chart+xml"/>
  <Override PartName="/xl/charts/chart679.xml" ContentType="application/vnd.openxmlformats-officedocument.drawingml.chart+xml"/>
  <Override PartName="/xl/charts/chart680.xml" ContentType="application/vnd.openxmlformats-officedocument.drawingml.chart+xml"/>
  <Override PartName="/xl/drawings/drawing31.xml" ContentType="application/vnd.openxmlformats-officedocument.drawing+xml"/>
  <Override PartName="/xl/comments28.xml" ContentType="application/vnd.openxmlformats-officedocument.spreadsheetml.comments+xml"/>
  <Override PartName="/xl/charts/chart681.xml" ContentType="application/vnd.openxmlformats-officedocument.drawingml.chart+xml"/>
  <Override PartName="/xl/charts/chart682.xml" ContentType="application/vnd.openxmlformats-officedocument.drawingml.chart+xml"/>
  <Override PartName="/xl/charts/chart683.xml" ContentType="application/vnd.openxmlformats-officedocument.drawingml.chart+xml"/>
  <Override PartName="/xl/charts/chart684.xml" ContentType="application/vnd.openxmlformats-officedocument.drawingml.chart+xml"/>
  <Override PartName="/xl/charts/chart685.xml" ContentType="application/vnd.openxmlformats-officedocument.drawingml.chart+xml"/>
  <Override PartName="/xl/charts/chart686.xml" ContentType="application/vnd.openxmlformats-officedocument.drawingml.chart+xml"/>
  <Override PartName="/xl/charts/chart687.xml" ContentType="application/vnd.openxmlformats-officedocument.drawingml.chart+xml"/>
  <Override PartName="/xl/charts/chart688.xml" ContentType="application/vnd.openxmlformats-officedocument.drawingml.chart+xml"/>
  <Override PartName="/xl/charts/chart689.xml" ContentType="application/vnd.openxmlformats-officedocument.drawingml.chart+xml"/>
  <Override PartName="/xl/charts/chart690.xml" ContentType="application/vnd.openxmlformats-officedocument.drawingml.chart+xml"/>
  <Override PartName="/xl/charts/chart691.xml" ContentType="application/vnd.openxmlformats-officedocument.drawingml.chart+xml"/>
  <Override PartName="/xl/charts/chart692.xml" ContentType="application/vnd.openxmlformats-officedocument.drawingml.chart+xml"/>
  <Override PartName="/xl/charts/chart693.xml" ContentType="application/vnd.openxmlformats-officedocument.drawingml.chart+xml"/>
  <Override PartName="/xl/charts/chart694.xml" ContentType="application/vnd.openxmlformats-officedocument.drawingml.chart+xml"/>
  <Override PartName="/xl/charts/chart695.xml" ContentType="application/vnd.openxmlformats-officedocument.drawingml.chart+xml"/>
  <Override PartName="/xl/charts/chart696.xml" ContentType="application/vnd.openxmlformats-officedocument.drawingml.chart+xml"/>
  <Override PartName="/xl/charts/chart697.xml" ContentType="application/vnd.openxmlformats-officedocument.drawingml.chart+xml"/>
  <Override PartName="/xl/charts/chart698.xml" ContentType="application/vnd.openxmlformats-officedocument.drawingml.chart+xml"/>
  <Override PartName="/xl/charts/chart699.xml" ContentType="application/vnd.openxmlformats-officedocument.drawingml.chart+xml"/>
  <Override PartName="/xl/charts/chart700.xml" ContentType="application/vnd.openxmlformats-officedocument.drawingml.chart+xml"/>
  <Override PartName="/xl/charts/chart701.xml" ContentType="application/vnd.openxmlformats-officedocument.drawingml.chart+xml"/>
  <Override PartName="/xl/charts/chart702.xml" ContentType="application/vnd.openxmlformats-officedocument.drawingml.chart+xml"/>
  <Override PartName="/xl/charts/chart703.xml" ContentType="application/vnd.openxmlformats-officedocument.drawingml.chart+xml"/>
  <Override PartName="/xl/charts/chart704.xml" ContentType="application/vnd.openxmlformats-officedocument.drawingml.chart+xml"/>
  <Override PartName="/xl/charts/chart705.xml" ContentType="application/vnd.openxmlformats-officedocument.drawingml.chart+xml"/>
  <Override PartName="/xl/charts/chart706.xml" ContentType="application/vnd.openxmlformats-officedocument.drawingml.chart+xml"/>
  <Override PartName="/xl/charts/chart707.xml" ContentType="application/vnd.openxmlformats-officedocument.drawingml.chart+xml"/>
  <Override PartName="/xl/charts/chart708.xml" ContentType="application/vnd.openxmlformats-officedocument.drawingml.chart+xml"/>
  <Override PartName="/xl/charts/chart709.xml" ContentType="application/vnd.openxmlformats-officedocument.drawingml.chart+xml"/>
  <Override PartName="/xl/charts/chart710.xml" ContentType="application/vnd.openxmlformats-officedocument.drawingml.chart+xml"/>
  <Override PartName="/xl/charts/chart711.xml" ContentType="application/vnd.openxmlformats-officedocument.drawingml.chart+xml"/>
  <Override PartName="/xl/charts/chart712.xml" ContentType="application/vnd.openxmlformats-officedocument.drawingml.chart+xml"/>
  <Override PartName="/xl/charts/chart713.xml" ContentType="application/vnd.openxmlformats-officedocument.drawingml.chart+xml"/>
  <Override PartName="/xl/charts/chart714.xml" ContentType="application/vnd.openxmlformats-officedocument.drawingml.chart+xml"/>
  <Override PartName="/xl/charts/chart715.xml" ContentType="application/vnd.openxmlformats-officedocument.drawingml.chart+xml"/>
  <Override PartName="/xl/charts/chart716.xml" ContentType="application/vnd.openxmlformats-officedocument.drawingml.chart+xml"/>
  <Override PartName="/xl/charts/chart717.xml" ContentType="application/vnd.openxmlformats-officedocument.drawingml.chart+xml"/>
  <Override PartName="/xl/charts/chart718.xml" ContentType="application/vnd.openxmlformats-officedocument.drawingml.chart+xml"/>
  <Override PartName="/xl/charts/chart719.xml" ContentType="application/vnd.openxmlformats-officedocument.drawingml.chart+xml"/>
  <Override PartName="/xl/charts/chart720.xml" ContentType="application/vnd.openxmlformats-officedocument.drawingml.chart+xml"/>
  <Override PartName="/xl/charts/chart721.xml" ContentType="application/vnd.openxmlformats-officedocument.drawingml.chart+xml"/>
  <Override PartName="/xl/charts/chart722.xml" ContentType="application/vnd.openxmlformats-officedocument.drawingml.chart+xml"/>
  <Override PartName="/xl/charts/chart723.xml" ContentType="application/vnd.openxmlformats-officedocument.drawingml.chart+xml"/>
  <Override PartName="/xl/charts/chart724.xml" ContentType="application/vnd.openxmlformats-officedocument.drawingml.chart+xml"/>
  <Override PartName="/xl/charts/chart725.xml" ContentType="application/vnd.openxmlformats-officedocument.drawingml.chart+xml"/>
  <Override PartName="/xl/drawings/drawing32.xml" ContentType="application/vnd.openxmlformats-officedocument.drawing+xml"/>
  <Override PartName="/xl/comments29.xml" ContentType="application/vnd.openxmlformats-officedocument.spreadsheetml.comments+xml"/>
  <Override PartName="/xl/charts/chart726.xml" ContentType="application/vnd.openxmlformats-officedocument.drawingml.chart+xml"/>
  <Override PartName="/xl/charts/chart727.xml" ContentType="application/vnd.openxmlformats-officedocument.drawingml.chart+xml"/>
  <Override PartName="/xl/charts/chart728.xml" ContentType="application/vnd.openxmlformats-officedocument.drawingml.chart+xml"/>
  <Override PartName="/xl/charts/chart729.xml" ContentType="application/vnd.openxmlformats-officedocument.drawingml.chart+xml"/>
  <Override PartName="/xl/charts/chart730.xml" ContentType="application/vnd.openxmlformats-officedocument.drawingml.chart+xml"/>
  <Override PartName="/xl/charts/chart731.xml" ContentType="application/vnd.openxmlformats-officedocument.drawingml.chart+xml"/>
  <Override PartName="/xl/charts/chart732.xml" ContentType="application/vnd.openxmlformats-officedocument.drawingml.chart+xml"/>
  <Override PartName="/xl/charts/chart733.xml" ContentType="application/vnd.openxmlformats-officedocument.drawingml.chart+xml"/>
  <Override PartName="/xl/charts/chart734.xml" ContentType="application/vnd.openxmlformats-officedocument.drawingml.chart+xml"/>
  <Override PartName="/xl/charts/chart735.xml" ContentType="application/vnd.openxmlformats-officedocument.drawingml.chart+xml"/>
  <Override PartName="/xl/charts/chart736.xml" ContentType="application/vnd.openxmlformats-officedocument.drawingml.chart+xml"/>
  <Override PartName="/xl/charts/chart737.xml" ContentType="application/vnd.openxmlformats-officedocument.drawingml.chart+xml"/>
  <Override PartName="/xl/charts/chart738.xml" ContentType="application/vnd.openxmlformats-officedocument.drawingml.chart+xml"/>
  <Override PartName="/xl/charts/chart739.xml" ContentType="application/vnd.openxmlformats-officedocument.drawingml.chart+xml"/>
  <Override PartName="/xl/charts/chart740.xml" ContentType="application/vnd.openxmlformats-officedocument.drawingml.chart+xml"/>
  <Override PartName="/xl/charts/chart741.xml" ContentType="application/vnd.openxmlformats-officedocument.drawingml.chart+xml"/>
  <Override PartName="/xl/charts/chart742.xml" ContentType="application/vnd.openxmlformats-officedocument.drawingml.chart+xml"/>
  <Override PartName="/xl/charts/chart743.xml" ContentType="application/vnd.openxmlformats-officedocument.drawingml.chart+xml"/>
  <Override PartName="/xl/charts/chart744.xml" ContentType="application/vnd.openxmlformats-officedocument.drawingml.chart+xml"/>
  <Override PartName="/xl/charts/chart745.xml" ContentType="application/vnd.openxmlformats-officedocument.drawingml.chart+xml"/>
  <Override PartName="/xl/charts/chart746.xml" ContentType="application/vnd.openxmlformats-officedocument.drawingml.chart+xml"/>
  <Override PartName="/xl/charts/chart747.xml" ContentType="application/vnd.openxmlformats-officedocument.drawingml.chart+xml"/>
  <Override PartName="/xl/charts/chart748.xml" ContentType="application/vnd.openxmlformats-officedocument.drawingml.chart+xml"/>
  <Override PartName="/xl/charts/chart749.xml" ContentType="application/vnd.openxmlformats-officedocument.drawingml.chart+xml"/>
  <Override PartName="/xl/charts/chart750.xml" ContentType="application/vnd.openxmlformats-officedocument.drawingml.chart+xml"/>
  <Override PartName="/xl/charts/chart751.xml" ContentType="application/vnd.openxmlformats-officedocument.drawingml.chart+xml"/>
  <Override PartName="/xl/charts/chart752.xml" ContentType="application/vnd.openxmlformats-officedocument.drawingml.chart+xml"/>
  <Override PartName="/xl/charts/chart753.xml" ContentType="application/vnd.openxmlformats-officedocument.drawingml.chart+xml"/>
  <Override PartName="/xl/charts/chart754.xml" ContentType="application/vnd.openxmlformats-officedocument.drawingml.chart+xml"/>
  <Override PartName="/xl/charts/chart755.xml" ContentType="application/vnd.openxmlformats-officedocument.drawingml.chart+xml"/>
  <Override PartName="/xl/charts/chart756.xml" ContentType="application/vnd.openxmlformats-officedocument.drawingml.chart+xml"/>
  <Override PartName="/xl/charts/chart757.xml" ContentType="application/vnd.openxmlformats-officedocument.drawingml.chart+xml"/>
  <Override PartName="/xl/charts/chart758.xml" ContentType="application/vnd.openxmlformats-officedocument.drawingml.chart+xml"/>
  <Override PartName="/xl/charts/chart759.xml" ContentType="application/vnd.openxmlformats-officedocument.drawingml.chart+xml"/>
  <Override PartName="/xl/charts/chart760.xml" ContentType="application/vnd.openxmlformats-officedocument.drawingml.chart+xml"/>
  <Override PartName="/xl/charts/chart761.xml" ContentType="application/vnd.openxmlformats-officedocument.drawingml.chart+xml"/>
  <Override PartName="/xl/charts/chart762.xml" ContentType="application/vnd.openxmlformats-officedocument.drawingml.chart+xml"/>
  <Override PartName="/xl/charts/chart763.xml" ContentType="application/vnd.openxmlformats-officedocument.drawingml.chart+xml"/>
  <Override PartName="/xl/charts/chart764.xml" ContentType="application/vnd.openxmlformats-officedocument.drawingml.chart+xml"/>
  <Override PartName="/xl/charts/chart765.xml" ContentType="application/vnd.openxmlformats-officedocument.drawingml.chart+xml"/>
  <Override PartName="/xl/charts/chart766.xml" ContentType="application/vnd.openxmlformats-officedocument.drawingml.chart+xml"/>
  <Override PartName="/xl/charts/chart767.xml" ContentType="application/vnd.openxmlformats-officedocument.drawingml.chart+xml"/>
  <Override PartName="/xl/charts/chart768.xml" ContentType="application/vnd.openxmlformats-officedocument.drawingml.chart+xml"/>
  <Override PartName="/xl/charts/chart769.xml" ContentType="application/vnd.openxmlformats-officedocument.drawingml.chart+xml"/>
  <Override PartName="/xl/charts/chart770.xml" ContentType="application/vnd.openxmlformats-officedocument.drawingml.chart+xml"/>
  <Override PartName="/xl/charts/chart771.xml" ContentType="application/vnd.openxmlformats-officedocument.drawingml.chart+xml"/>
  <Override PartName="/xl/charts/chart772.xml" ContentType="application/vnd.openxmlformats-officedocument.drawingml.chart+xml"/>
  <Override PartName="/xl/charts/chart773.xml" ContentType="application/vnd.openxmlformats-officedocument.drawingml.chart+xml"/>
  <Override PartName="/xl/charts/chart774.xml" ContentType="application/vnd.openxmlformats-officedocument.drawingml.chart+xml"/>
  <Override PartName="/xl/charts/chart775.xml" ContentType="application/vnd.openxmlformats-officedocument.drawingml.chart+xml"/>
  <Override PartName="/xl/drawings/drawing33.xml" ContentType="application/vnd.openxmlformats-officedocument.drawing+xml"/>
  <Override PartName="/xl/comments30.xml" ContentType="application/vnd.openxmlformats-officedocument.spreadsheetml.comments+xml"/>
  <Override PartName="/xl/charts/chart776.xml" ContentType="application/vnd.openxmlformats-officedocument.drawingml.chart+xml"/>
  <Override PartName="/xl/charts/chart777.xml" ContentType="application/vnd.openxmlformats-officedocument.drawingml.chart+xml"/>
  <Override PartName="/xl/charts/chart778.xml" ContentType="application/vnd.openxmlformats-officedocument.drawingml.chart+xml"/>
  <Override PartName="/xl/charts/chart779.xml" ContentType="application/vnd.openxmlformats-officedocument.drawingml.chart+xml"/>
  <Override PartName="/xl/charts/chart780.xml" ContentType="application/vnd.openxmlformats-officedocument.drawingml.chart+xml"/>
  <Override PartName="/xl/drawings/drawing34.xml" ContentType="application/vnd.openxmlformats-officedocument.drawing+xml"/>
  <Override PartName="/xl/comments31.xml" ContentType="application/vnd.openxmlformats-officedocument.spreadsheetml.comments+xml"/>
  <Override PartName="/xl/charts/chart781.xml" ContentType="application/vnd.openxmlformats-officedocument.drawingml.chart+xml"/>
  <Override PartName="/xl/charts/chart782.xml" ContentType="application/vnd.openxmlformats-officedocument.drawingml.chart+xml"/>
  <Override PartName="/xl/charts/chart783.xml" ContentType="application/vnd.openxmlformats-officedocument.drawingml.chart+xml"/>
  <Override PartName="/xl/charts/chart784.xml" ContentType="application/vnd.openxmlformats-officedocument.drawingml.chart+xml"/>
  <Override PartName="/xl/charts/chart785.xml" ContentType="application/vnd.openxmlformats-officedocument.drawingml.chart+xml"/>
  <Override PartName="/xl/charts/chart786.xml" ContentType="application/vnd.openxmlformats-officedocument.drawingml.chart+xml"/>
  <Override PartName="/xl/charts/chart787.xml" ContentType="application/vnd.openxmlformats-officedocument.drawingml.chart+xml"/>
  <Override PartName="/xl/charts/chart788.xml" ContentType="application/vnd.openxmlformats-officedocument.drawingml.chart+xml"/>
  <Override PartName="/xl/charts/chart789.xml" ContentType="application/vnd.openxmlformats-officedocument.drawingml.chart+xml"/>
  <Override PartName="/xl/charts/chart790.xml" ContentType="application/vnd.openxmlformats-officedocument.drawingml.chart+xml"/>
  <Override PartName="/xl/drawings/drawing35.xml" ContentType="application/vnd.openxmlformats-officedocument.drawing+xml"/>
  <Override PartName="/xl/comments32.xml" ContentType="application/vnd.openxmlformats-officedocument.spreadsheetml.comments+xml"/>
  <Override PartName="/xl/charts/chart791.xml" ContentType="application/vnd.openxmlformats-officedocument.drawingml.chart+xml"/>
  <Override PartName="/xl/charts/chart792.xml" ContentType="application/vnd.openxmlformats-officedocument.drawingml.chart+xml"/>
  <Override PartName="/xl/charts/chart793.xml" ContentType="application/vnd.openxmlformats-officedocument.drawingml.chart+xml"/>
  <Override PartName="/xl/charts/chart794.xml" ContentType="application/vnd.openxmlformats-officedocument.drawingml.chart+xml"/>
  <Override PartName="/xl/charts/chart795.xml" ContentType="application/vnd.openxmlformats-officedocument.drawingml.chart+xml"/>
  <Override PartName="/xl/charts/chart796.xml" ContentType="application/vnd.openxmlformats-officedocument.drawingml.chart+xml"/>
  <Override PartName="/xl/charts/chart797.xml" ContentType="application/vnd.openxmlformats-officedocument.drawingml.chart+xml"/>
  <Override PartName="/xl/charts/chart798.xml" ContentType="application/vnd.openxmlformats-officedocument.drawingml.chart+xml"/>
  <Override PartName="/xl/charts/chart799.xml" ContentType="application/vnd.openxmlformats-officedocument.drawingml.chart+xml"/>
  <Override PartName="/xl/charts/chart800.xml" ContentType="application/vnd.openxmlformats-officedocument.drawingml.chart+xml"/>
  <Override PartName="/xl/charts/chart801.xml" ContentType="application/vnd.openxmlformats-officedocument.drawingml.chart+xml"/>
  <Override PartName="/xl/charts/chart802.xml" ContentType="application/vnd.openxmlformats-officedocument.drawingml.chart+xml"/>
  <Override PartName="/xl/charts/chart803.xml" ContentType="application/vnd.openxmlformats-officedocument.drawingml.chart+xml"/>
  <Override PartName="/xl/charts/chart804.xml" ContentType="application/vnd.openxmlformats-officedocument.drawingml.chart+xml"/>
  <Override PartName="/xl/charts/chart805.xml" ContentType="application/vnd.openxmlformats-officedocument.drawingml.chart+xml"/>
  <Override PartName="/xl/drawings/drawing36.xml" ContentType="application/vnd.openxmlformats-officedocument.drawing+xml"/>
  <Override PartName="/xl/comments33.xml" ContentType="application/vnd.openxmlformats-officedocument.spreadsheetml.comments+xml"/>
  <Override PartName="/xl/charts/chart806.xml" ContentType="application/vnd.openxmlformats-officedocument.drawingml.chart+xml"/>
  <Override PartName="/xl/charts/chart807.xml" ContentType="application/vnd.openxmlformats-officedocument.drawingml.chart+xml"/>
  <Override PartName="/xl/charts/chart808.xml" ContentType="application/vnd.openxmlformats-officedocument.drawingml.chart+xml"/>
  <Override PartName="/xl/charts/chart809.xml" ContentType="application/vnd.openxmlformats-officedocument.drawingml.chart+xml"/>
  <Override PartName="/xl/charts/chart810.xml" ContentType="application/vnd.openxmlformats-officedocument.drawingml.chart+xml"/>
  <Override PartName="/xl/charts/chart811.xml" ContentType="application/vnd.openxmlformats-officedocument.drawingml.chart+xml"/>
  <Override PartName="/xl/charts/chart812.xml" ContentType="application/vnd.openxmlformats-officedocument.drawingml.chart+xml"/>
  <Override PartName="/xl/charts/chart813.xml" ContentType="application/vnd.openxmlformats-officedocument.drawingml.chart+xml"/>
  <Override PartName="/xl/charts/chart814.xml" ContentType="application/vnd.openxmlformats-officedocument.drawingml.chart+xml"/>
  <Override PartName="/xl/charts/chart815.xml" ContentType="application/vnd.openxmlformats-officedocument.drawingml.chart+xml"/>
  <Override PartName="/xl/charts/chart816.xml" ContentType="application/vnd.openxmlformats-officedocument.drawingml.chart+xml"/>
  <Override PartName="/xl/charts/chart817.xml" ContentType="application/vnd.openxmlformats-officedocument.drawingml.chart+xml"/>
  <Override PartName="/xl/charts/chart818.xml" ContentType="application/vnd.openxmlformats-officedocument.drawingml.chart+xml"/>
  <Override PartName="/xl/charts/chart819.xml" ContentType="application/vnd.openxmlformats-officedocument.drawingml.chart+xml"/>
  <Override PartName="/xl/charts/chart820.xml" ContentType="application/vnd.openxmlformats-officedocument.drawingml.chart+xml"/>
  <Override PartName="/xl/charts/chart821.xml" ContentType="application/vnd.openxmlformats-officedocument.drawingml.chart+xml"/>
  <Override PartName="/xl/charts/chart822.xml" ContentType="application/vnd.openxmlformats-officedocument.drawingml.chart+xml"/>
  <Override PartName="/xl/charts/chart823.xml" ContentType="application/vnd.openxmlformats-officedocument.drawingml.chart+xml"/>
  <Override PartName="/xl/charts/chart824.xml" ContentType="application/vnd.openxmlformats-officedocument.drawingml.chart+xml"/>
  <Override PartName="/xl/charts/chart825.xml" ContentType="application/vnd.openxmlformats-officedocument.drawingml.chart+xml"/>
  <Override PartName="/xl/drawings/drawing37.xml" ContentType="application/vnd.openxmlformats-officedocument.drawing+xml"/>
  <Override PartName="/xl/comments34.xml" ContentType="application/vnd.openxmlformats-officedocument.spreadsheetml.comments+xml"/>
  <Override PartName="/xl/charts/chart826.xml" ContentType="application/vnd.openxmlformats-officedocument.drawingml.chart+xml"/>
  <Override PartName="/xl/charts/chart827.xml" ContentType="application/vnd.openxmlformats-officedocument.drawingml.chart+xml"/>
  <Override PartName="/xl/charts/chart828.xml" ContentType="application/vnd.openxmlformats-officedocument.drawingml.chart+xml"/>
  <Override PartName="/xl/charts/chart829.xml" ContentType="application/vnd.openxmlformats-officedocument.drawingml.chart+xml"/>
  <Override PartName="/xl/charts/chart830.xml" ContentType="application/vnd.openxmlformats-officedocument.drawingml.chart+xml"/>
  <Override PartName="/xl/charts/chart831.xml" ContentType="application/vnd.openxmlformats-officedocument.drawingml.chart+xml"/>
  <Override PartName="/xl/charts/chart832.xml" ContentType="application/vnd.openxmlformats-officedocument.drawingml.chart+xml"/>
  <Override PartName="/xl/charts/chart833.xml" ContentType="application/vnd.openxmlformats-officedocument.drawingml.chart+xml"/>
  <Override PartName="/xl/charts/chart834.xml" ContentType="application/vnd.openxmlformats-officedocument.drawingml.chart+xml"/>
  <Override PartName="/xl/charts/chart835.xml" ContentType="application/vnd.openxmlformats-officedocument.drawingml.chart+xml"/>
  <Override PartName="/xl/charts/chart836.xml" ContentType="application/vnd.openxmlformats-officedocument.drawingml.chart+xml"/>
  <Override PartName="/xl/charts/chart837.xml" ContentType="application/vnd.openxmlformats-officedocument.drawingml.chart+xml"/>
  <Override PartName="/xl/charts/chart838.xml" ContentType="application/vnd.openxmlformats-officedocument.drawingml.chart+xml"/>
  <Override PartName="/xl/charts/chart839.xml" ContentType="application/vnd.openxmlformats-officedocument.drawingml.chart+xml"/>
  <Override PartName="/xl/charts/chart840.xml" ContentType="application/vnd.openxmlformats-officedocument.drawingml.chart+xml"/>
  <Override PartName="/xl/charts/chart841.xml" ContentType="application/vnd.openxmlformats-officedocument.drawingml.chart+xml"/>
  <Override PartName="/xl/charts/chart842.xml" ContentType="application/vnd.openxmlformats-officedocument.drawingml.chart+xml"/>
  <Override PartName="/xl/charts/chart843.xml" ContentType="application/vnd.openxmlformats-officedocument.drawingml.chart+xml"/>
  <Override PartName="/xl/charts/chart844.xml" ContentType="application/vnd.openxmlformats-officedocument.drawingml.chart+xml"/>
  <Override PartName="/xl/charts/chart845.xml" ContentType="application/vnd.openxmlformats-officedocument.drawingml.chart+xml"/>
  <Override PartName="/xl/charts/chart846.xml" ContentType="application/vnd.openxmlformats-officedocument.drawingml.chart+xml"/>
  <Override PartName="/xl/charts/chart847.xml" ContentType="application/vnd.openxmlformats-officedocument.drawingml.chart+xml"/>
  <Override PartName="/xl/charts/chart848.xml" ContentType="application/vnd.openxmlformats-officedocument.drawingml.chart+xml"/>
  <Override PartName="/xl/charts/chart849.xml" ContentType="application/vnd.openxmlformats-officedocument.drawingml.chart+xml"/>
  <Override PartName="/xl/charts/chart850.xml" ContentType="application/vnd.openxmlformats-officedocument.drawingml.chart+xml"/>
  <Override PartName="/xl/drawings/drawing38.xml" ContentType="application/vnd.openxmlformats-officedocument.drawing+xml"/>
  <Override PartName="/xl/comments35.xml" ContentType="application/vnd.openxmlformats-officedocument.spreadsheetml.comments+xml"/>
  <Override PartName="/xl/charts/chart851.xml" ContentType="application/vnd.openxmlformats-officedocument.drawingml.chart+xml"/>
  <Override PartName="/xl/charts/chart852.xml" ContentType="application/vnd.openxmlformats-officedocument.drawingml.chart+xml"/>
  <Override PartName="/xl/charts/chart853.xml" ContentType="application/vnd.openxmlformats-officedocument.drawingml.chart+xml"/>
  <Override PartName="/xl/charts/chart854.xml" ContentType="application/vnd.openxmlformats-officedocument.drawingml.chart+xml"/>
  <Override PartName="/xl/charts/chart855.xml" ContentType="application/vnd.openxmlformats-officedocument.drawingml.chart+xml"/>
  <Override PartName="/xl/charts/chart856.xml" ContentType="application/vnd.openxmlformats-officedocument.drawingml.chart+xml"/>
  <Override PartName="/xl/charts/chart857.xml" ContentType="application/vnd.openxmlformats-officedocument.drawingml.chart+xml"/>
  <Override PartName="/xl/charts/chart858.xml" ContentType="application/vnd.openxmlformats-officedocument.drawingml.chart+xml"/>
  <Override PartName="/xl/charts/chart859.xml" ContentType="application/vnd.openxmlformats-officedocument.drawingml.chart+xml"/>
  <Override PartName="/xl/charts/chart860.xml" ContentType="application/vnd.openxmlformats-officedocument.drawingml.chart+xml"/>
  <Override PartName="/xl/charts/chart861.xml" ContentType="application/vnd.openxmlformats-officedocument.drawingml.chart+xml"/>
  <Override PartName="/xl/charts/chart862.xml" ContentType="application/vnd.openxmlformats-officedocument.drawingml.chart+xml"/>
  <Override PartName="/xl/charts/chart863.xml" ContentType="application/vnd.openxmlformats-officedocument.drawingml.chart+xml"/>
  <Override PartName="/xl/charts/chart864.xml" ContentType="application/vnd.openxmlformats-officedocument.drawingml.chart+xml"/>
  <Override PartName="/xl/charts/chart865.xml" ContentType="application/vnd.openxmlformats-officedocument.drawingml.chart+xml"/>
  <Override PartName="/xl/charts/chart866.xml" ContentType="application/vnd.openxmlformats-officedocument.drawingml.chart+xml"/>
  <Override PartName="/xl/charts/chart867.xml" ContentType="application/vnd.openxmlformats-officedocument.drawingml.chart+xml"/>
  <Override PartName="/xl/charts/chart868.xml" ContentType="application/vnd.openxmlformats-officedocument.drawingml.chart+xml"/>
  <Override PartName="/xl/charts/chart869.xml" ContentType="application/vnd.openxmlformats-officedocument.drawingml.chart+xml"/>
  <Override PartName="/xl/charts/chart870.xml" ContentType="application/vnd.openxmlformats-officedocument.drawingml.chart+xml"/>
  <Override PartName="/xl/charts/chart871.xml" ContentType="application/vnd.openxmlformats-officedocument.drawingml.chart+xml"/>
  <Override PartName="/xl/charts/chart872.xml" ContentType="application/vnd.openxmlformats-officedocument.drawingml.chart+xml"/>
  <Override PartName="/xl/charts/chart873.xml" ContentType="application/vnd.openxmlformats-officedocument.drawingml.chart+xml"/>
  <Override PartName="/xl/charts/chart874.xml" ContentType="application/vnd.openxmlformats-officedocument.drawingml.chart+xml"/>
  <Override PartName="/xl/charts/chart875.xml" ContentType="application/vnd.openxmlformats-officedocument.drawingml.chart+xml"/>
  <Override PartName="/xl/charts/chart876.xml" ContentType="application/vnd.openxmlformats-officedocument.drawingml.chart+xml"/>
  <Override PartName="/xl/charts/chart877.xml" ContentType="application/vnd.openxmlformats-officedocument.drawingml.chart+xml"/>
  <Override PartName="/xl/charts/chart878.xml" ContentType="application/vnd.openxmlformats-officedocument.drawingml.chart+xml"/>
  <Override PartName="/xl/charts/chart879.xml" ContentType="application/vnd.openxmlformats-officedocument.drawingml.chart+xml"/>
  <Override PartName="/xl/charts/chart880.xml" ContentType="application/vnd.openxmlformats-officedocument.drawingml.chart+xml"/>
  <Override PartName="/xl/drawings/drawing39.xml" ContentType="application/vnd.openxmlformats-officedocument.drawing+xml"/>
  <Override PartName="/xl/comments36.xml" ContentType="application/vnd.openxmlformats-officedocument.spreadsheetml.comments+xml"/>
  <Override PartName="/xl/charts/chart881.xml" ContentType="application/vnd.openxmlformats-officedocument.drawingml.chart+xml"/>
  <Override PartName="/xl/charts/chart882.xml" ContentType="application/vnd.openxmlformats-officedocument.drawingml.chart+xml"/>
  <Override PartName="/xl/charts/chart883.xml" ContentType="application/vnd.openxmlformats-officedocument.drawingml.chart+xml"/>
  <Override PartName="/xl/charts/chart884.xml" ContentType="application/vnd.openxmlformats-officedocument.drawingml.chart+xml"/>
  <Override PartName="/xl/charts/chart885.xml" ContentType="application/vnd.openxmlformats-officedocument.drawingml.chart+xml"/>
  <Override PartName="/xl/charts/chart886.xml" ContentType="application/vnd.openxmlformats-officedocument.drawingml.chart+xml"/>
  <Override PartName="/xl/charts/chart887.xml" ContentType="application/vnd.openxmlformats-officedocument.drawingml.chart+xml"/>
  <Override PartName="/xl/charts/chart888.xml" ContentType="application/vnd.openxmlformats-officedocument.drawingml.chart+xml"/>
  <Override PartName="/xl/charts/chart889.xml" ContentType="application/vnd.openxmlformats-officedocument.drawingml.chart+xml"/>
  <Override PartName="/xl/charts/chart890.xml" ContentType="application/vnd.openxmlformats-officedocument.drawingml.chart+xml"/>
  <Override PartName="/xl/charts/chart891.xml" ContentType="application/vnd.openxmlformats-officedocument.drawingml.chart+xml"/>
  <Override PartName="/xl/charts/chart892.xml" ContentType="application/vnd.openxmlformats-officedocument.drawingml.chart+xml"/>
  <Override PartName="/xl/charts/chart893.xml" ContentType="application/vnd.openxmlformats-officedocument.drawingml.chart+xml"/>
  <Override PartName="/xl/charts/chart894.xml" ContentType="application/vnd.openxmlformats-officedocument.drawingml.chart+xml"/>
  <Override PartName="/xl/charts/chart895.xml" ContentType="application/vnd.openxmlformats-officedocument.drawingml.chart+xml"/>
  <Override PartName="/xl/charts/chart896.xml" ContentType="application/vnd.openxmlformats-officedocument.drawingml.chart+xml"/>
  <Override PartName="/xl/charts/chart897.xml" ContentType="application/vnd.openxmlformats-officedocument.drawingml.chart+xml"/>
  <Override PartName="/xl/charts/chart898.xml" ContentType="application/vnd.openxmlformats-officedocument.drawingml.chart+xml"/>
  <Override PartName="/xl/charts/chart899.xml" ContentType="application/vnd.openxmlformats-officedocument.drawingml.chart+xml"/>
  <Override PartName="/xl/charts/chart900.xml" ContentType="application/vnd.openxmlformats-officedocument.drawingml.chart+xml"/>
  <Override PartName="/xl/charts/chart901.xml" ContentType="application/vnd.openxmlformats-officedocument.drawingml.chart+xml"/>
  <Override PartName="/xl/charts/chart902.xml" ContentType="application/vnd.openxmlformats-officedocument.drawingml.chart+xml"/>
  <Override PartName="/xl/charts/chart903.xml" ContentType="application/vnd.openxmlformats-officedocument.drawingml.chart+xml"/>
  <Override PartName="/xl/charts/chart904.xml" ContentType="application/vnd.openxmlformats-officedocument.drawingml.chart+xml"/>
  <Override PartName="/xl/charts/chart905.xml" ContentType="application/vnd.openxmlformats-officedocument.drawingml.chart+xml"/>
  <Override PartName="/xl/charts/chart906.xml" ContentType="application/vnd.openxmlformats-officedocument.drawingml.chart+xml"/>
  <Override PartName="/xl/charts/chart907.xml" ContentType="application/vnd.openxmlformats-officedocument.drawingml.chart+xml"/>
  <Override PartName="/xl/charts/chart908.xml" ContentType="application/vnd.openxmlformats-officedocument.drawingml.chart+xml"/>
  <Override PartName="/xl/charts/chart909.xml" ContentType="application/vnd.openxmlformats-officedocument.drawingml.chart+xml"/>
  <Override PartName="/xl/charts/chart910.xml" ContentType="application/vnd.openxmlformats-officedocument.drawingml.chart+xml"/>
  <Override PartName="/xl/charts/chart911.xml" ContentType="application/vnd.openxmlformats-officedocument.drawingml.chart+xml"/>
  <Override PartName="/xl/charts/chart912.xml" ContentType="application/vnd.openxmlformats-officedocument.drawingml.chart+xml"/>
  <Override PartName="/xl/charts/chart913.xml" ContentType="application/vnd.openxmlformats-officedocument.drawingml.chart+xml"/>
  <Override PartName="/xl/charts/chart914.xml" ContentType="application/vnd.openxmlformats-officedocument.drawingml.chart+xml"/>
  <Override PartName="/xl/charts/chart915.xml" ContentType="application/vnd.openxmlformats-officedocument.drawingml.chart+xml"/>
  <Override PartName="/xl/drawings/drawing40.xml" ContentType="application/vnd.openxmlformats-officedocument.drawing+xml"/>
  <Override PartName="/xl/comments37.xml" ContentType="application/vnd.openxmlformats-officedocument.spreadsheetml.comments+xml"/>
  <Override PartName="/xl/charts/chart916.xml" ContentType="application/vnd.openxmlformats-officedocument.drawingml.chart+xml"/>
  <Override PartName="/xl/charts/chart917.xml" ContentType="application/vnd.openxmlformats-officedocument.drawingml.chart+xml"/>
  <Override PartName="/xl/charts/chart918.xml" ContentType="application/vnd.openxmlformats-officedocument.drawingml.chart+xml"/>
  <Override PartName="/xl/charts/chart919.xml" ContentType="application/vnd.openxmlformats-officedocument.drawingml.chart+xml"/>
  <Override PartName="/xl/charts/chart920.xml" ContentType="application/vnd.openxmlformats-officedocument.drawingml.chart+xml"/>
  <Override PartName="/xl/charts/chart921.xml" ContentType="application/vnd.openxmlformats-officedocument.drawingml.chart+xml"/>
  <Override PartName="/xl/charts/chart922.xml" ContentType="application/vnd.openxmlformats-officedocument.drawingml.chart+xml"/>
  <Override PartName="/xl/charts/chart923.xml" ContentType="application/vnd.openxmlformats-officedocument.drawingml.chart+xml"/>
  <Override PartName="/xl/charts/chart924.xml" ContentType="application/vnd.openxmlformats-officedocument.drawingml.chart+xml"/>
  <Override PartName="/xl/charts/chart925.xml" ContentType="application/vnd.openxmlformats-officedocument.drawingml.chart+xml"/>
  <Override PartName="/xl/charts/chart926.xml" ContentType="application/vnd.openxmlformats-officedocument.drawingml.chart+xml"/>
  <Override PartName="/xl/charts/chart927.xml" ContentType="application/vnd.openxmlformats-officedocument.drawingml.chart+xml"/>
  <Override PartName="/xl/charts/chart928.xml" ContentType="application/vnd.openxmlformats-officedocument.drawingml.chart+xml"/>
  <Override PartName="/xl/charts/chart929.xml" ContentType="application/vnd.openxmlformats-officedocument.drawingml.chart+xml"/>
  <Override PartName="/xl/charts/chart930.xml" ContentType="application/vnd.openxmlformats-officedocument.drawingml.chart+xml"/>
  <Override PartName="/xl/charts/chart931.xml" ContentType="application/vnd.openxmlformats-officedocument.drawingml.chart+xml"/>
  <Override PartName="/xl/charts/chart932.xml" ContentType="application/vnd.openxmlformats-officedocument.drawingml.chart+xml"/>
  <Override PartName="/xl/charts/chart933.xml" ContentType="application/vnd.openxmlformats-officedocument.drawingml.chart+xml"/>
  <Override PartName="/xl/charts/chart934.xml" ContentType="application/vnd.openxmlformats-officedocument.drawingml.chart+xml"/>
  <Override PartName="/xl/charts/chart935.xml" ContentType="application/vnd.openxmlformats-officedocument.drawingml.chart+xml"/>
  <Override PartName="/xl/charts/chart936.xml" ContentType="application/vnd.openxmlformats-officedocument.drawingml.chart+xml"/>
  <Override PartName="/xl/charts/chart937.xml" ContentType="application/vnd.openxmlformats-officedocument.drawingml.chart+xml"/>
  <Override PartName="/xl/charts/chart938.xml" ContentType="application/vnd.openxmlformats-officedocument.drawingml.chart+xml"/>
  <Override PartName="/xl/charts/chart939.xml" ContentType="application/vnd.openxmlformats-officedocument.drawingml.chart+xml"/>
  <Override PartName="/xl/charts/chart940.xml" ContentType="application/vnd.openxmlformats-officedocument.drawingml.chart+xml"/>
  <Override PartName="/xl/charts/chart941.xml" ContentType="application/vnd.openxmlformats-officedocument.drawingml.chart+xml"/>
  <Override PartName="/xl/charts/chart942.xml" ContentType="application/vnd.openxmlformats-officedocument.drawingml.chart+xml"/>
  <Override PartName="/xl/charts/chart943.xml" ContentType="application/vnd.openxmlformats-officedocument.drawingml.chart+xml"/>
  <Override PartName="/xl/charts/chart944.xml" ContentType="application/vnd.openxmlformats-officedocument.drawingml.chart+xml"/>
  <Override PartName="/xl/charts/chart945.xml" ContentType="application/vnd.openxmlformats-officedocument.drawingml.chart+xml"/>
  <Override PartName="/xl/charts/chart946.xml" ContentType="application/vnd.openxmlformats-officedocument.drawingml.chart+xml"/>
  <Override PartName="/xl/charts/chart947.xml" ContentType="application/vnd.openxmlformats-officedocument.drawingml.chart+xml"/>
  <Override PartName="/xl/charts/chart948.xml" ContentType="application/vnd.openxmlformats-officedocument.drawingml.chart+xml"/>
  <Override PartName="/xl/charts/chart949.xml" ContentType="application/vnd.openxmlformats-officedocument.drawingml.chart+xml"/>
  <Override PartName="/xl/charts/chart950.xml" ContentType="application/vnd.openxmlformats-officedocument.drawingml.chart+xml"/>
  <Override PartName="/xl/charts/chart951.xml" ContentType="application/vnd.openxmlformats-officedocument.drawingml.chart+xml"/>
  <Override PartName="/xl/charts/chart952.xml" ContentType="application/vnd.openxmlformats-officedocument.drawingml.chart+xml"/>
  <Override PartName="/xl/charts/chart953.xml" ContentType="application/vnd.openxmlformats-officedocument.drawingml.chart+xml"/>
  <Override PartName="/xl/charts/chart954.xml" ContentType="application/vnd.openxmlformats-officedocument.drawingml.chart+xml"/>
  <Override PartName="/xl/charts/chart955.xml" ContentType="application/vnd.openxmlformats-officedocument.drawingml.chart+xml"/>
  <Override PartName="/xl/drawings/drawing41.xml" ContentType="application/vnd.openxmlformats-officedocument.drawing+xml"/>
  <Override PartName="/xl/comments38.xml" ContentType="application/vnd.openxmlformats-officedocument.spreadsheetml.comments+xml"/>
  <Override PartName="/xl/charts/chart956.xml" ContentType="application/vnd.openxmlformats-officedocument.drawingml.chart+xml"/>
  <Override PartName="/xl/charts/chart957.xml" ContentType="application/vnd.openxmlformats-officedocument.drawingml.chart+xml"/>
  <Override PartName="/xl/charts/chart958.xml" ContentType="application/vnd.openxmlformats-officedocument.drawingml.chart+xml"/>
  <Override PartName="/xl/charts/chart959.xml" ContentType="application/vnd.openxmlformats-officedocument.drawingml.chart+xml"/>
  <Override PartName="/xl/charts/chart960.xml" ContentType="application/vnd.openxmlformats-officedocument.drawingml.chart+xml"/>
  <Override PartName="/xl/charts/chart961.xml" ContentType="application/vnd.openxmlformats-officedocument.drawingml.chart+xml"/>
  <Override PartName="/xl/charts/chart962.xml" ContentType="application/vnd.openxmlformats-officedocument.drawingml.chart+xml"/>
  <Override PartName="/xl/charts/chart963.xml" ContentType="application/vnd.openxmlformats-officedocument.drawingml.chart+xml"/>
  <Override PartName="/xl/charts/chart964.xml" ContentType="application/vnd.openxmlformats-officedocument.drawingml.chart+xml"/>
  <Override PartName="/xl/charts/chart965.xml" ContentType="application/vnd.openxmlformats-officedocument.drawingml.chart+xml"/>
  <Override PartName="/xl/charts/chart966.xml" ContentType="application/vnd.openxmlformats-officedocument.drawingml.chart+xml"/>
  <Override PartName="/xl/charts/chart967.xml" ContentType="application/vnd.openxmlformats-officedocument.drawingml.chart+xml"/>
  <Override PartName="/xl/charts/chart968.xml" ContentType="application/vnd.openxmlformats-officedocument.drawingml.chart+xml"/>
  <Override PartName="/xl/charts/chart969.xml" ContentType="application/vnd.openxmlformats-officedocument.drawingml.chart+xml"/>
  <Override PartName="/xl/charts/chart970.xml" ContentType="application/vnd.openxmlformats-officedocument.drawingml.chart+xml"/>
  <Override PartName="/xl/charts/chart971.xml" ContentType="application/vnd.openxmlformats-officedocument.drawingml.chart+xml"/>
  <Override PartName="/xl/charts/chart972.xml" ContentType="application/vnd.openxmlformats-officedocument.drawingml.chart+xml"/>
  <Override PartName="/xl/charts/chart973.xml" ContentType="application/vnd.openxmlformats-officedocument.drawingml.chart+xml"/>
  <Override PartName="/xl/charts/chart974.xml" ContentType="application/vnd.openxmlformats-officedocument.drawingml.chart+xml"/>
  <Override PartName="/xl/charts/chart975.xml" ContentType="application/vnd.openxmlformats-officedocument.drawingml.chart+xml"/>
  <Override PartName="/xl/charts/chart976.xml" ContentType="application/vnd.openxmlformats-officedocument.drawingml.chart+xml"/>
  <Override PartName="/xl/charts/chart977.xml" ContentType="application/vnd.openxmlformats-officedocument.drawingml.chart+xml"/>
  <Override PartName="/xl/charts/chart978.xml" ContentType="application/vnd.openxmlformats-officedocument.drawingml.chart+xml"/>
  <Override PartName="/xl/charts/chart979.xml" ContentType="application/vnd.openxmlformats-officedocument.drawingml.chart+xml"/>
  <Override PartName="/xl/charts/chart980.xml" ContentType="application/vnd.openxmlformats-officedocument.drawingml.chart+xml"/>
  <Override PartName="/xl/charts/chart981.xml" ContentType="application/vnd.openxmlformats-officedocument.drawingml.chart+xml"/>
  <Override PartName="/xl/charts/chart982.xml" ContentType="application/vnd.openxmlformats-officedocument.drawingml.chart+xml"/>
  <Override PartName="/xl/charts/chart983.xml" ContentType="application/vnd.openxmlformats-officedocument.drawingml.chart+xml"/>
  <Override PartName="/xl/charts/chart984.xml" ContentType="application/vnd.openxmlformats-officedocument.drawingml.chart+xml"/>
  <Override PartName="/xl/charts/chart985.xml" ContentType="application/vnd.openxmlformats-officedocument.drawingml.chart+xml"/>
  <Override PartName="/xl/charts/chart986.xml" ContentType="application/vnd.openxmlformats-officedocument.drawingml.chart+xml"/>
  <Override PartName="/xl/charts/chart987.xml" ContentType="application/vnd.openxmlformats-officedocument.drawingml.chart+xml"/>
  <Override PartName="/xl/charts/chart988.xml" ContentType="application/vnd.openxmlformats-officedocument.drawingml.chart+xml"/>
  <Override PartName="/xl/charts/chart989.xml" ContentType="application/vnd.openxmlformats-officedocument.drawingml.chart+xml"/>
  <Override PartName="/xl/charts/chart990.xml" ContentType="application/vnd.openxmlformats-officedocument.drawingml.chart+xml"/>
  <Override PartName="/xl/charts/chart991.xml" ContentType="application/vnd.openxmlformats-officedocument.drawingml.chart+xml"/>
  <Override PartName="/xl/charts/chart992.xml" ContentType="application/vnd.openxmlformats-officedocument.drawingml.chart+xml"/>
  <Override PartName="/xl/charts/chart993.xml" ContentType="application/vnd.openxmlformats-officedocument.drawingml.chart+xml"/>
  <Override PartName="/xl/charts/chart994.xml" ContentType="application/vnd.openxmlformats-officedocument.drawingml.chart+xml"/>
  <Override PartName="/xl/charts/chart995.xml" ContentType="application/vnd.openxmlformats-officedocument.drawingml.chart+xml"/>
  <Override PartName="/xl/charts/chart996.xml" ContentType="application/vnd.openxmlformats-officedocument.drawingml.chart+xml"/>
  <Override PartName="/xl/charts/chart997.xml" ContentType="application/vnd.openxmlformats-officedocument.drawingml.chart+xml"/>
  <Override PartName="/xl/charts/chart998.xml" ContentType="application/vnd.openxmlformats-officedocument.drawingml.chart+xml"/>
  <Override PartName="/xl/charts/chart999.xml" ContentType="application/vnd.openxmlformats-officedocument.drawingml.chart+xml"/>
  <Override PartName="/xl/charts/chart1000.xml" ContentType="application/vnd.openxmlformats-officedocument.drawingml.chart+xml"/>
  <Override PartName="/xl/drawings/drawing42.xml" ContentType="application/vnd.openxmlformats-officedocument.drawing+xml"/>
  <Override PartName="/xl/comments39.xml" ContentType="application/vnd.openxmlformats-officedocument.spreadsheetml.comments+xml"/>
  <Override PartName="/xl/charts/chart1001.xml" ContentType="application/vnd.openxmlformats-officedocument.drawingml.chart+xml"/>
  <Override PartName="/xl/charts/chart1002.xml" ContentType="application/vnd.openxmlformats-officedocument.drawingml.chart+xml"/>
  <Override PartName="/xl/charts/chart1003.xml" ContentType="application/vnd.openxmlformats-officedocument.drawingml.chart+xml"/>
  <Override PartName="/xl/charts/chart1004.xml" ContentType="application/vnd.openxmlformats-officedocument.drawingml.chart+xml"/>
  <Override PartName="/xl/charts/chart1005.xml" ContentType="application/vnd.openxmlformats-officedocument.drawingml.chart+xml"/>
  <Override PartName="/xl/charts/chart1006.xml" ContentType="application/vnd.openxmlformats-officedocument.drawingml.chart+xml"/>
  <Override PartName="/xl/charts/chart1007.xml" ContentType="application/vnd.openxmlformats-officedocument.drawingml.chart+xml"/>
  <Override PartName="/xl/charts/chart1008.xml" ContentType="application/vnd.openxmlformats-officedocument.drawingml.chart+xml"/>
  <Override PartName="/xl/charts/chart1009.xml" ContentType="application/vnd.openxmlformats-officedocument.drawingml.chart+xml"/>
  <Override PartName="/xl/charts/chart1010.xml" ContentType="application/vnd.openxmlformats-officedocument.drawingml.chart+xml"/>
  <Override PartName="/xl/charts/chart1011.xml" ContentType="application/vnd.openxmlformats-officedocument.drawingml.chart+xml"/>
  <Override PartName="/xl/charts/chart1012.xml" ContentType="application/vnd.openxmlformats-officedocument.drawingml.chart+xml"/>
  <Override PartName="/xl/charts/chart1013.xml" ContentType="application/vnd.openxmlformats-officedocument.drawingml.chart+xml"/>
  <Override PartName="/xl/charts/chart1014.xml" ContentType="application/vnd.openxmlformats-officedocument.drawingml.chart+xml"/>
  <Override PartName="/xl/charts/chart1015.xml" ContentType="application/vnd.openxmlformats-officedocument.drawingml.chart+xml"/>
  <Override PartName="/xl/charts/chart1016.xml" ContentType="application/vnd.openxmlformats-officedocument.drawingml.chart+xml"/>
  <Override PartName="/xl/charts/chart1017.xml" ContentType="application/vnd.openxmlformats-officedocument.drawingml.chart+xml"/>
  <Override PartName="/xl/charts/chart1018.xml" ContentType="application/vnd.openxmlformats-officedocument.drawingml.chart+xml"/>
  <Override PartName="/xl/charts/chart1019.xml" ContentType="application/vnd.openxmlformats-officedocument.drawingml.chart+xml"/>
  <Override PartName="/xl/charts/chart1020.xml" ContentType="application/vnd.openxmlformats-officedocument.drawingml.chart+xml"/>
  <Override PartName="/xl/charts/chart1021.xml" ContentType="application/vnd.openxmlformats-officedocument.drawingml.chart+xml"/>
  <Override PartName="/xl/charts/chart1022.xml" ContentType="application/vnd.openxmlformats-officedocument.drawingml.chart+xml"/>
  <Override PartName="/xl/charts/chart1023.xml" ContentType="application/vnd.openxmlformats-officedocument.drawingml.chart+xml"/>
  <Override PartName="/xl/charts/chart1024.xml" ContentType="application/vnd.openxmlformats-officedocument.drawingml.chart+xml"/>
  <Override PartName="/xl/charts/chart1025.xml" ContentType="application/vnd.openxmlformats-officedocument.drawingml.chart+xml"/>
  <Override PartName="/xl/charts/chart1026.xml" ContentType="application/vnd.openxmlformats-officedocument.drawingml.chart+xml"/>
  <Override PartName="/xl/charts/chart1027.xml" ContentType="application/vnd.openxmlformats-officedocument.drawingml.chart+xml"/>
  <Override PartName="/xl/charts/chart1028.xml" ContentType="application/vnd.openxmlformats-officedocument.drawingml.chart+xml"/>
  <Override PartName="/xl/charts/chart1029.xml" ContentType="application/vnd.openxmlformats-officedocument.drawingml.chart+xml"/>
  <Override PartName="/xl/charts/chart1030.xml" ContentType="application/vnd.openxmlformats-officedocument.drawingml.chart+xml"/>
  <Override PartName="/xl/charts/chart1031.xml" ContentType="application/vnd.openxmlformats-officedocument.drawingml.chart+xml"/>
  <Override PartName="/xl/charts/chart1032.xml" ContentType="application/vnd.openxmlformats-officedocument.drawingml.chart+xml"/>
  <Override PartName="/xl/charts/chart1033.xml" ContentType="application/vnd.openxmlformats-officedocument.drawingml.chart+xml"/>
  <Override PartName="/xl/charts/chart1034.xml" ContentType="application/vnd.openxmlformats-officedocument.drawingml.chart+xml"/>
  <Override PartName="/xl/charts/chart1035.xml" ContentType="application/vnd.openxmlformats-officedocument.drawingml.chart+xml"/>
  <Override PartName="/xl/charts/chart1036.xml" ContentType="application/vnd.openxmlformats-officedocument.drawingml.chart+xml"/>
  <Override PartName="/xl/charts/chart1037.xml" ContentType="application/vnd.openxmlformats-officedocument.drawingml.chart+xml"/>
  <Override PartName="/xl/charts/chart1038.xml" ContentType="application/vnd.openxmlformats-officedocument.drawingml.chart+xml"/>
  <Override PartName="/xl/charts/chart1039.xml" ContentType="application/vnd.openxmlformats-officedocument.drawingml.chart+xml"/>
  <Override PartName="/xl/charts/chart1040.xml" ContentType="application/vnd.openxmlformats-officedocument.drawingml.chart+xml"/>
  <Override PartName="/xl/charts/chart1041.xml" ContentType="application/vnd.openxmlformats-officedocument.drawingml.chart+xml"/>
  <Override PartName="/xl/charts/chart1042.xml" ContentType="application/vnd.openxmlformats-officedocument.drawingml.chart+xml"/>
  <Override PartName="/xl/charts/chart1043.xml" ContentType="application/vnd.openxmlformats-officedocument.drawingml.chart+xml"/>
  <Override PartName="/xl/charts/chart1044.xml" ContentType="application/vnd.openxmlformats-officedocument.drawingml.chart+xml"/>
  <Override PartName="/xl/charts/chart1045.xml" ContentType="application/vnd.openxmlformats-officedocument.drawingml.chart+xml"/>
  <Override PartName="/xl/charts/chart1046.xml" ContentType="application/vnd.openxmlformats-officedocument.drawingml.chart+xml"/>
  <Override PartName="/xl/charts/chart1047.xml" ContentType="application/vnd.openxmlformats-officedocument.drawingml.chart+xml"/>
  <Override PartName="/xl/charts/chart1048.xml" ContentType="application/vnd.openxmlformats-officedocument.drawingml.chart+xml"/>
  <Override PartName="/xl/charts/chart1049.xml" ContentType="application/vnd.openxmlformats-officedocument.drawingml.chart+xml"/>
  <Override PartName="/xl/charts/chart1050.xml" ContentType="application/vnd.openxmlformats-officedocument.drawingml.chart+xml"/>
  <Override PartName="/xl/drawings/drawing43.xml" ContentType="application/vnd.openxmlformats-officedocument.drawing+xml"/>
  <Override PartName="/xl/comments40.xml" ContentType="application/vnd.openxmlformats-officedocument.spreadsheetml.comments+xml"/>
  <Override PartName="/xl/charts/chart1051.xml" ContentType="application/vnd.openxmlformats-officedocument.drawingml.chart+xml"/>
  <Override PartName="/xl/charts/chart1052.xml" ContentType="application/vnd.openxmlformats-officedocument.drawingml.chart+xml"/>
  <Override PartName="/xl/charts/chart1053.xml" ContentType="application/vnd.openxmlformats-officedocument.drawingml.chart+xml"/>
  <Override PartName="/xl/charts/chart1054.xml" ContentType="application/vnd.openxmlformats-officedocument.drawingml.chart+xml"/>
  <Override PartName="/xl/charts/chart1055.xml" ContentType="application/vnd.openxmlformats-officedocument.drawingml.chart+xml"/>
  <Override PartName="/xl/charts/chart1056.xml" ContentType="application/vnd.openxmlformats-officedocument.drawingml.chart+xml"/>
  <Override PartName="/xl/charts/chart1057.xml" ContentType="application/vnd.openxmlformats-officedocument.drawingml.chart+xml"/>
  <Override PartName="/xl/charts/chart1058.xml" ContentType="application/vnd.openxmlformats-officedocument.drawingml.chart+xml"/>
  <Override PartName="/xl/charts/chart1059.xml" ContentType="application/vnd.openxmlformats-officedocument.drawingml.chart+xml"/>
  <Override PartName="/xl/charts/chart1060.xml" ContentType="application/vnd.openxmlformats-officedocument.drawingml.chart+xml"/>
  <Override PartName="/xl/charts/chart1061.xml" ContentType="application/vnd.openxmlformats-officedocument.drawingml.chart+xml"/>
  <Override PartName="/xl/charts/chart1062.xml" ContentType="application/vnd.openxmlformats-officedocument.drawingml.chart+xml"/>
  <Override PartName="/xl/charts/chart1063.xml" ContentType="application/vnd.openxmlformats-officedocument.drawingml.chart+xml"/>
  <Override PartName="/xl/charts/chart1064.xml" ContentType="application/vnd.openxmlformats-officedocument.drawingml.chart+xml"/>
  <Override PartName="/xl/charts/chart1065.xml" ContentType="application/vnd.openxmlformats-officedocument.drawingml.chart+xml"/>
  <Override PartName="/xl/charts/chart1066.xml" ContentType="application/vnd.openxmlformats-officedocument.drawingml.chart+xml"/>
  <Override PartName="/xl/charts/chart1067.xml" ContentType="application/vnd.openxmlformats-officedocument.drawingml.chart+xml"/>
  <Override PartName="/xl/charts/chart1068.xml" ContentType="application/vnd.openxmlformats-officedocument.drawingml.chart+xml"/>
  <Override PartName="/xl/charts/chart1069.xml" ContentType="application/vnd.openxmlformats-officedocument.drawingml.chart+xml"/>
  <Override PartName="/xl/charts/chart1070.xml" ContentType="application/vnd.openxmlformats-officedocument.drawingml.chart+xml"/>
  <Override PartName="/xl/charts/chart1071.xml" ContentType="application/vnd.openxmlformats-officedocument.drawingml.chart+xml"/>
  <Override PartName="/xl/charts/chart1072.xml" ContentType="application/vnd.openxmlformats-officedocument.drawingml.chart+xml"/>
  <Override PartName="/xl/charts/chart1073.xml" ContentType="application/vnd.openxmlformats-officedocument.drawingml.chart+xml"/>
  <Override PartName="/xl/charts/chart1074.xml" ContentType="application/vnd.openxmlformats-officedocument.drawingml.chart+xml"/>
  <Override PartName="/xl/charts/chart1075.xml" ContentType="application/vnd.openxmlformats-officedocument.drawingml.chart+xml"/>
  <Override PartName="/xl/charts/chart1076.xml" ContentType="application/vnd.openxmlformats-officedocument.drawingml.chart+xml"/>
  <Override PartName="/xl/charts/chart1077.xml" ContentType="application/vnd.openxmlformats-officedocument.drawingml.chart+xml"/>
  <Override PartName="/xl/charts/chart1078.xml" ContentType="application/vnd.openxmlformats-officedocument.drawingml.chart+xml"/>
  <Override PartName="/xl/charts/chart1079.xml" ContentType="application/vnd.openxmlformats-officedocument.drawingml.chart+xml"/>
  <Override PartName="/xl/charts/chart1080.xml" ContentType="application/vnd.openxmlformats-officedocument.drawingml.chart+xml"/>
  <Override PartName="/xl/charts/chart1081.xml" ContentType="application/vnd.openxmlformats-officedocument.drawingml.chart+xml"/>
  <Override PartName="/xl/charts/chart1082.xml" ContentType="application/vnd.openxmlformats-officedocument.drawingml.chart+xml"/>
  <Override PartName="/xl/charts/chart1083.xml" ContentType="application/vnd.openxmlformats-officedocument.drawingml.chart+xml"/>
  <Override PartName="/xl/charts/chart1084.xml" ContentType="application/vnd.openxmlformats-officedocument.drawingml.chart+xml"/>
  <Override PartName="/xl/charts/chart1085.xml" ContentType="application/vnd.openxmlformats-officedocument.drawingml.chart+xml"/>
  <Override PartName="/xl/charts/chart1086.xml" ContentType="application/vnd.openxmlformats-officedocument.drawingml.chart+xml"/>
  <Override PartName="/xl/charts/chart1087.xml" ContentType="application/vnd.openxmlformats-officedocument.drawingml.chart+xml"/>
  <Override PartName="/xl/charts/chart1088.xml" ContentType="application/vnd.openxmlformats-officedocument.drawingml.chart+xml"/>
  <Override PartName="/xl/charts/chart1089.xml" ContentType="application/vnd.openxmlformats-officedocument.drawingml.chart+xml"/>
  <Override PartName="/xl/charts/chart1090.xml" ContentType="application/vnd.openxmlformats-officedocument.drawingml.chart+xml"/>
  <Override PartName="/xl/charts/chart1091.xml" ContentType="application/vnd.openxmlformats-officedocument.drawingml.chart+xml"/>
  <Override PartName="/xl/charts/chart1092.xml" ContentType="application/vnd.openxmlformats-officedocument.drawingml.chart+xml"/>
  <Override PartName="/xl/charts/chart1093.xml" ContentType="application/vnd.openxmlformats-officedocument.drawingml.chart+xml"/>
  <Override PartName="/xl/charts/chart1094.xml" ContentType="application/vnd.openxmlformats-officedocument.drawingml.chart+xml"/>
  <Override PartName="/xl/charts/chart1095.xml" ContentType="application/vnd.openxmlformats-officedocument.drawingml.chart+xml"/>
  <Override PartName="/xl/charts/chart1096.xml" ContentType="application/vnd.openxmlformats-officedocument.drawingml.chart+xml"/>
  <Override PartName="/xl/charts/chart1097.xml" ContentType="application/vnd.openxmlformats-officedocument.drawingml.chart+xml"/>
  <Override PartName="/xl/charts/chart1098.xml" ContentType="application/vnd.openxmlformats-officedocument.drawingml.chart+xml"/>
  <Override PartName="/xl/charts/chart1099.xml" ContentType="application/vnd.openxmlformats-officedocument.drawingml.chart+xml"/>
  <Override PartName="/xl/charts/chart1100.xml" ContentType="application/vnd.openxmlformats-officedocument.drawingml.chart+xml"/>
  <Override PartName="/xl/drawings/drawing44.xml" ContentType="application/vnd.openxmlformats-officedocument.drawing+xml"/>
  <Override PartName="/xl/comments41.xml" ContentType="application/vnd.openxmlformats-officedocument.spreadsheetml.comments+xml"/>
  <Override PartName="/xl/charts/chart1101.xml" ContentType="application/vnd.openxmlformats-officedocument.drawingml.chart+xml"/>
  <Override PartName="/xl/charts/chart1102.xml" ContentType="application/vnd.openxmlformats-officedocument.drawingml.chart+xml"/>
  <Override PartName="/xl/charts/chart1103.xml" ContentType="application/vnd.openxmlformats-officedocument.drawingml.chart+xml"/>
  <Override PartName="/xl/charts/chart1104.xml" ContentType="application/vnd.openxmlformats-officedocument.drawingml.chart+xml"/>
  <Override PartName="/xl/charts/chart1105.xml" ContentType="application/vnd.openxmlformats-officedocument.drawingml.chart+xml"/>
  <Override PartName="/xl/charts/chart1106.xml" ContentType="application/vnd.openxmlformats-officedocument.drawingml.chart+xml"/>
  <Override PartName="/xl/charts/chart1107.xml" ContentType="application/vnd.openxmlformats-officedocument.drawingml.chart+xml"/>
  <Override PartName="/xl/charts/chart1108.xml" ContentType="application/vnd.openxmlformats-officedocument.drawingml.chart+xml"/>
  <Override PartName="/xl/charts/chart1109.xml" ContentType="application/vnd.openxmlformats-officedocument.drawingml.chart+xml"/>
  <Override PartName="/xl/charts/chart1110.xml" ContentType="application/vnd.openxmlformats-officedocument.drawingml.chart+xml"/>
  <Override PartName="/xl/charts/chart1111.xml" ContentType="application/vnd.openxmlformats-officedocument.drawingml.chart+xml"/>
  <Override PartName="/xl/charts/chart1112.xml" ContentType="application/vnd.openxmlformats-officedocument.drawingml.chart+xml"/>
  <Override PartName="/xl/charts/chart1113.xml" ContentType="application/vnd.openxmlformats-officedocument.drawingml.chart+xml"/>
  <Override PartName="/xl/charts/chart1114.xml" ContentType="application/vnd.openxmlformats-officedocument.drawingml.chart+xml"/>
  <Override PartName="/xl/charts/chart1115.xml" ContentType="application/vnd.openxmlformats-officedocument.drawingml.chart+xml"/>
  <Override PartName="/xl/charts/chart1116.xml" ContentType="application/vnd.openxmlformats-officedocument.drawingml.chart+xml"/>
  <Override PartName="/xl/charts/chart1117.xml" ContentType="application/vnd.openxmlformats-officedocument.drawingml.chart+xml"/>
  <Override PartName="/xl/charts/chart1118.xml" ContentType="application/vnd.openxmlformats-officedocument.drawingml.chart+xml"/>
  <Override PartName="/xl/charts/chart1119.xml" ContentType="application/vnd.openxmlformats-officedocument.drawingml.chart+xml"/>
  <Override PartName="/xl/charts/chart1120.xml" ContentType="application/vnd.openxmlformats-officedocument.drawingml.chart+xml"/>
  <Override PartName="/xl/charts/chart1121.xml" ContentType="application/vnd.openxmlformats-officedocument.drawingml.chart+xml"/>
  <Override PartName="/xl/charts/chart1122.xml" ContentType="application/vnd.openxmlformats-officedocument.drawingml.chart+xml"/>
  <Override PartName="/xl/charts/chart1123.xml" ContentType="application/vnd.openxmlformats-officedocument.drawingml.chart+xml"/>
  <Override PartName="/xl/charts/chart1124.xml" ContentType="application/vnd.openxmlformats-officedocument.drawingml.chart+xml"/>
  <Override PartName="/xl/charts/chart1125.xml" ContentType="application/vnd.openxmlformats-officedocument.drawingml.chart+xml"/>
  <Override PartName="/xl/charts/chart1126.xml" ContentType="application/vnd.openxmlformats-officedocument.drawingml.chart+xml"/>
  <Override PartName="/xl/charts/chart1127.xml" ContentType="application/vnd.openxmlformats-officedocument.drawingml.chart+xml"/>
  <Override PartName="/xl/charts/chart1128.xml" ContentType="application/vnd.openxmlformats-officedocument.drawingml.chart+xml"/>
  <Override PartName="/xl/charts/chart1129.xml" ContentType="application/vnd.openxmlformats-officedocument.drawingml.chart+xml"/>
  <Override PartName="/xl/charts/chart1130.xml" ContentType="application/vnd.openxmlformats-officedocument.drawingml.chart+xml"/>
  <Override PartName="/xl/charts/chart1131.xml" ContentType="application/vnd.openxmlformats-officedocument.drawingml.chart+xml"/>
  <Override PartName="/xl/charts/chart1132.xml" ContentType="application/vnd.openxmlformats-officedocument.drawingml.chart+xml"/>
  <Override PartName="/xl/charts/chart1133.xml" ContentType="application/vnd.openxmlformats-officedocument.drawingml.chart+xml"/>
  <Override PartName="/xl/charts/chart1134.xml" ContentType="application/vnd.openxmlformats-officedocument.drawingml.chart+xml"/>
  <Override PartName="/xl/charts/chart1135.xml" ContentType="application/vnd.openxmlformats-officedocument.drawingml.chart+xml"/>
  <Override PartName="/xl/drawings/drawing45.xml" ContentType="application/vnd.openxmlformats-officedocument.drawing+xml"/>
  <Override PartName="/xl/comments42.xml" ContentType="application/vnd.openxmlformats-officedocument.spreadsheetml.comments+xml"/>
  <Override PartName="/xl/charts/chart1136.xml" ContentType="application/vnd.openxmlformats-officedocument.drawingml.chart+xml"/>
  <Override PartName="/xl/charts/chart1137.xml" ContentType="application/vnd.openxmlformats-officedocument.drawingml.chart+xml"/>
  <Override PartName="/xl/charts/chart1138.xml" ContentType="application/vnd.openxmlformats-officedocument.drawingml.chart+xml"/>
  <Override PartName="/xl/charts/chart1139.xml" ContentType="application/vnd.openxmlformats-officedocument.drawingml.chart+xml"/>
  <Override PartName="/xl/charts/chart1140.xml" ContentType="application/vnd.openxmlformats-officedocument.drawingml.chart+xml"/>
  <Override PartName="/xl/charts/chart1141.xml" ContentType="application/vnd.openxmlformats-officedocument.drawingml.chart+xml"/>
  <Override PartName="/xl/charts/chart1142.xml" ContentType="application/vnd.openxmlformats-officedocument.drawingml.chart+xml"/>
  <Override PartName="/xl/charts/chart1143.xml" ContentType="application/vnd.openxmlformats-officedocument.drawingml.chart+xml"/>
  <Override PartName="/xl/charts/chart1144.xml" ContentType="application/vnd.openxmlformats-officedocument.drawingml.chart+xml"/>
  <Override PartName="/xl/charts/chart1145.xml" ContentType="application/vnd.openxmlformats-officedocument.drawingml.chart+xml"/>
  <Override PartName="/xl/charts/chart1146.xml" ContentType="application/vnd.openxmlformats-officedocument.drawingml.chart+xml"/>
  <Override PartName="/xl/charts/chart1147.xml" ContentType="application/vnd.openxmlformats-officedocument.drawingml.chart+xml"/>
  <Override PartName="/xl/charts/chart1148.xml" ContentType="application/vnd.openxmlformats-officedocument.drawingml.chart+xml"/>
  <Override PartName="/xl/charts/chart1149.xml" ContentType="application/vnd.openxmlformats-officedocument.drawingml.chart+xml"/>
  <Override PartName="/xl/charts/chart1150.xml" ContentType="application/vnd.openxmlformats-officedocument.drawingml.chart+xml"/>
  <Override PartName="/xl/charts/chart1151.xml" ContentType="application/vnd.openxmlformats-officedocument.drawingml.chart+xml"/>
  <Override PartName="/xl/charts/chart1152.xml" ContentType="application/vnd.openxmlformats-officedocument.drawingml.chart+xml"/>
  <Override PartName="/xl/charts/chart1153.xml" ContentType="application/vnd.openxmlformats-officedocument.drawingml.chart+xml"/>
  <Override PartName="/xl/charts/chart1154.xml" ContentType="application/vnd.openxmlformats-officedocument.drawingml.chart+xml"/>
  <Override PartName="/xl/charts/chart1155.xml" ContentType="application/vnd.openxmlformats-officedocument.drawingml.chart+xml"/>
  <Override PartName="/xl/charts/chart1156.xml" ContentType="application/vnd.openxmlformats-officedocument.drawingml.chart+xml"/>
  <Override PartName="/xl/charts/chart1157.xml" ContentType="application/vnd.openxmlformats-officedocument.drawingml.chart+xml"/>
  <Override PartName="/xl/charts/chart1158.xml" ContentType="application/vnd.openxmlformats-officedocument.drawingml.chart+xml"/>
  <Override PartName="/xl/charts/chart1159.xml" ContentType="application/vnd.openxmlformats-officedocument.drawingml.chart+xml"/>
  <Override PartName="/xl/charts/chart1160.xml" ContentType="application/vnd.openxmlformats-officedocument.drawingml.chart+xml"/>
  <Override PartName="/xl/charts/chart1161.xml" ContentType="application/vnd.openxmlformats-officedocument.drawingml.chart+xml"/>
  <Override PartName="/xl/charts/chart1162.xml" ContentType="application/vnd.openxmlformats-officedocument.drawingml.chart+xml"/>
  <Override PartName="/xl/charts/chart1163.xml" ContentType="application/vnd.openxmlformats-officedocument.drawingml.chart+xml"/>
  <Override PartName="/xl/charts/chart1164.xml" ContentType="application/vnd.openxmlformats-officedocument.drawingml.chart+xml"/>
  <Override PartName="/xl/charts/chart1165.xml" ContentType="application/vnd.openxmlformats-officedocument.drawingml.chart+xml"/>
  <Override PartName="/xl/charts/chart1166.xml" ContentType="application/vnd.openxmlformats-officedocument.drawingml.chart+xml"/>
  <Override PartName="/xl/charts/chart1167.xml" ContentType="application/vnd.openxmlformats-officedocument.drawingml.chart+xml"/>
  <Override PartName="/xl/charts/chart1168.xml" ContentType="application/vnd.openxmlformats-officedocument.drawingml.chart+xml"/>
  <Override PartName="/xl/charts/chart1169.xml" ContentType="application/vnd.openxmlformats-officedocument.drawingml.chart+xml"/>
  <Override PartName="/xl/charts/chart1170.xml" ContentType="application/vnd.openxmlformats-officedocument.drawingml.chart+xml"/>
  <Override PartName="/xl/charts/chart1171.xml" ContentType="application/vnd.openxmlformats-officedocument.drawingml.chart+xml"/>
  <Override PartName="/xl/charts/chart1172.xml" ContentType="application/vnd.openxmlformats-officedocument.drawingml.chart+xml"/>
  <Override PartName="/xl/charts/chart1173.xml" ContentType="application/vnd.openxmlformats-officedocument.drawingml.chart+xml"/>
  <Override PartName="/xl/charts/chart1174.xml" ContentType="application/vnd.openxmlformats-officedocument.drawingml.chart+xml"/>
  <Override PartName="/xl/charts/chart1175.xml" ContentType="application/vnd.openxmlformats-officedocument.drawingml.chart+xml"/>
  <Override PartName="/xl/drawings/drawing46.xml" ContentType="application/vnd.openxmlformats-officedocument.drawing+xml"/>
  <Override PartName="/xl/comments43.xml" ContentType="application/vnd.openxmlformats-officedocument.spreadsheetml.comments+xml"/>
  <Override PartName="/xl/charts/chart1176.xml" ContentType="application/vnd.openxmlformats-officedocument.drawingml.chart+xml"/>
  <Override PartName="/xl/charts/chart1177.xml" ContentType="application/vnd.openxmlformats-officedocument.drawingml.chart+xml"/>
  <Override PartName="/xl/charts/chart1178.xml" ContentType="application/vnd.openxmlformats-officedocument.drawingml.chart+xml"/>
  <Override PartName="/xl/charts/chart1179.xml" ContentType="application/vnd.openxmlformats-officedocument.drawingml.chart+xml"/>
  <Override PartName="/xl/charts/chart1180.xml" ContentType="application/vnd.openxmlformats-officedocument.drawingml.chart+xml"/>
  <Override PartName="/xl/charts/chart1181.xml" ContentType="application/vnd.openxmlformats-officedocument.drawingml.chart+xml"/>
  <Override PartName="/xl/charts/chart1182.xml" ContentType="application/vnd.openxmlformats-officedocument.drawingml.chart+xml"/>
  <Override PartName="/xl/charts/chart1183.xml" ContentType="application/vnd.openxmlformats-officedocument.drawingml.chart+xml"/>
  <Override PartName="/xl/charts/chart1184.xml" ContentType="application/vnd.openxmlformats-officedocument.drawingml.chart+xml"/>
  <Override PartName="/xl/charts/chart1185.xml" ContentType="application/vnd.openxmlformats-officedocument.drawingml.chart+xml"/>
  <Override PartName="/xl/charts/chart1186.xml" ContentType="application/vnd.openxmlformats-officedocument.drawingml.chart+xml"/>
  <Override PartName="/xl/charts/chart1187.xml" ContentType="application/vnd.openxmlformats-officedocument.drawingml.chart+xml"/>
  <Override PartName="/xl/charts/chart1188.xml" ContentType="application/vnd.openxmlformats-officedocument.drawingml.chart+xml"/>
  <Override PartName="/xl/charts/chart1189.xml" ContentType="application/vnd.openxmlformats-officedocument.drawingml.chart+xml"/>
  <Override PartName="/xl/charts/chart1190.xml" ContentType="application/vnd.openxmlformats-officedocument.drawingml.chart+xml"/>
  <Override PartName="/xl/charts/chart1191.xml" ContentType="application/vnd.openxmlformats-officedocument.drawingml.chart+xml"/>
  <Override PartName="/xl/charts/chart1192.xml" ContentType="application/vnd.openxmlformats-officedocument.drawingml.chart+xml"/>
  <Override PartName="/xl/charts/chart1193.xml" ContentType="application/vnd.openxmlformats-officedocument.drawingml.chart+xml"/>
  <Override PartName="/xl/charts/chart1194.xml" ContentType="application/vnd.openxmlformats-officedocument.drawingml.chart+xml"/>
  <Override PartName="/xl/charts/chart1195.xml" ContentType="application/vnd.openxmlformats-officedocument.drawingml.chart+xml"/>
  <Override PartName="/xl/charts/chart1196.xml" ContentType="application/vnd.openxmlformats-officedocument.drawingml.chart+xml"/>
  <Override PartName="/xl/charts/chart1197.xml" ContentType="application/vnd.openxmlformats-officedocument.drawingml.chart+xml"/>
  <Override PartName="/xl/charts/chart1198.xml" ContentType="application/vnd.openxmlformats-officedocument.drawingml.chart+xml"/>
  <Override PartName="/xl/charts/chart1199.xml" ContentType="application/vnd.openxmlformats-officedocument.drawingml.chart+xml"/>
  <Override PartName="/xl/charts/chart1200.xml" ContentType="application/vnd.openxmlformats-officedocument.drawingml.chart+xml"/>
  <Override PartName="/xl/charts/chart1201.xml" ContentType="application/vnd.openxmlformats-officedocument.drawingml.chart+xml"/>
  <Override PartName="/xl/charts/chart1202.xml" ContentType="application/vnd.openxmlformats-officedocument.drawingml.chart+xml"/>
  <Override PartName="/xl/charts/chart1203.xml" ContentType="application/vnd.openxmlformats-officedocument.drawingml.chart+xml"/>
  <Override PartName="/xl/charts/chart1204.xml" ContentType="application/vnd.openxmlformats-officedocument.drawingml.chart+xml"/>
  <Override PartName="/xl/charts/chart1205.xml" ContentType="application/vnd.openxmlformats-officedocument.drawingml.chart+xml"/>
  <Override PartName="/xl/charts/chart1206.xml" ContentType="application/vnd.openxmlformats-officedocument.drawingml.chart+xml"/>
  <Override PartName="/xl/charts/chart1207.xml" ContentType="application/vnd.openxmlformats-officedocument.drawingml.chart+xml"/>
  <Override PartName="/xl/charts/chart1208.xml" ContentType="application/vnd.openxmlformats-officedocument.drawingml.chart+xml"/>
  <Override PartName="/xl/charts/chart1209.xml" ContentType="application/vnd.openxmlformats-officedocument.drawingml.chart+xml"/>
  <Override PartName="/xl/charts/chart1210.xml" ContentType="application/vnd.openxmlformats-officedocument.drawingml.chart+xml"/>
  <Override PartName="/xl/charts/chart1211.xml" ContentType="application/vnd.openxmlformats-officedocument.drawingml.chart+xml"/>
  <Override PartName="/xl/charts/chart1212.xml" ContentType="application/vnd.openxmlformats-officedocument.drawingml.chart+xml"/>
  <Override PartName="/xl/charts/chart1213.xml" ContentType="application/vnd.openxmlformats-officedocument.drawingml.chart+xml"/>
  <Override PartName="/xl/charts/chart1214.xml" ContentType="application/vnd.openxmlformats-officedocument.drawingml.chart+xml"/>
  <Override PartName="/xl/charts/chart1215.xml" ContentType="application/vnd.openxmlformats-officedocument.drawingml.chart+xml"/>
  <Override PartName="/xl/charts/chart1216.xml" ContentType="application/vnd.openxmlformats-officedocument.drawingml.chart+xml"/>
  <Override PartName="/xl/charts/chart1217.xml" ContentType="application/vnd.openxmlformats-officedocument.drawingml.chart+xml"/>
  <Override PartName="/xl/charts/chart1218.xml" ContentType="application/vnd.openxmlformats-officedocument.drawingml.chart+xml"/>
  <Override PartName="/xl/charts/chart1219.xml" ContentType="application/vnd.openxmlformats-officedocument.drawingml.chart+xml"/>
  <Override PartName="/xl/charts/chart1220.xml" ContentType="application/vnd.openxmlformats-officedocument.drawingml.chart+xml"/>
  <Override PartName="/xl/drawings/drawing47.xml" ContentType="application/vnd.openxmlformats-officedocument.drawing+xml"/>
  <Override PartName="/xl/comments44.xml" ContentType="application/vnd.openxmlformats-officedocument.spreadsheetml.comments+xml"/>
  <Override PartName="/xl/charts/chart1221.xml" ContentType="application/vnd.openxmlformats-officedocument.drawingml.chart+xml"/>
  <Override PartName="/xl/charts/chart1222.xml" ContentType="application/vnd.openxmlformats-officedocument.drawingml.chart+xml"/>
  <Override PartName="/xl/charts/chart1223.xml" ContentType="application/vnd.openxmlformats-officedocument.drawingml.chart+xml"/>
  <Override PartName="/xl/charts/chart1224.xml" ContentType="application/vnd.openxmlformats-officedocument.drawingml.chart+xml"/>
  <Override PartName="/xl/charts/chart1225.xml" ContentType="application/vnd.openxmlformats-officedocument.drawingml.chart+xml"/>
  <Override PartName="/xl/charts/chart1226.xml" ContentType="application/vnd.openxmlformats-officedocument.drawingml.chart+xml"/>
  <Override PartName="/xl/charts/chart1227.xml" ContentType="application/vnd.openxmlformats-officedocument.drawingml.chart+xml"/>
  <Override PartName="/xl/charts/chart1228.xml" ContentType="application/vnd.openxmlformats-officedocument.drawingml.chart+xml"/>
  <Override PartName="/xl/charts/chart1229.xml" ContentType="application/vnd.openxmlformats-officedocument.drawingml.chart+xml"/>
  <Override PartName="/xl/charts/chart1230.xml" ContentType="application/vnd.openxmlformats-officedocument.drawingml.chart+xml"/>
  <Override PartName="/xl/charts/chart1231.xml" ContentType="application/vnd.openxmlformats-officedocument.drawingml.chart+xml"/>
  <Override PartName="/xl/charts/chart1232.xml" ContentType="application/vnd.openxmlformats-officedocument.drawingml.chart+xml"/>
  <Override PartName="/xl/charts/chart1233.xml" ContentType="application/vnd.openxmlformats-officedocument.drawingml.chart+xml"/>
  <Override PartName="/xl/charts/chart1234.xml" ContentType="application/vnd.openxmlformats-officedocument.drawingml.chart+xml"/>
  <Override PartName="/xl/charts/chart1235.xml" ContentType="application/vnd.openxmlformats-officedocument.drawingml.chart+xml"/>
  <Override PartName="/xl/charts/chart1236.xml" ContentType="application/vnd.openxmlformats-officedocument.drawingml.chart+xml"/>
  <Override PartName="/xl/charts/chart1237.xml" ContentType="application/vnd.openxmlformats-officedocument.drawingml.chart+xml"/>
  <Override PartName="/xl/charts/chart1238.xml" ContentType="application/vnd.openxmlformats-officedocument.drawingml.chart+xml"/>
  <Override PartName="/xl/charts/chart1239.xml" ContentType="application/vnd.openxmlformats-officedocument.drawingml.chart+xml"/>
  <Override PartName="/xl/charts/chart1240.xml" ContentType="application/vnd.openxmlformats-officedocument.drawingml.chart+xml"/>
  <Override PartName="/xl/charts/chart1241.xml" ContentType="application/vnd.openxmlformats-officedocument.drawingml.chart+xml"/>
  <Override PartName="/xl/charts/chart1242.xml" ContentType="application/vnd.openxmlformats-officedocument.drawingml.chart+xml"/>
  <Override PartName="/xl/charts/chart1243.xml" ContentType="application/vnd.openxmlformats-officedocument.drawingml.chart+xml"/>
  <Override PartName="/xl/charts/chart1244.xml" ContentType="application/vnd.openxmlformats-officedocument.drawingml.chart+xml"/>
  <Override PartName="/xl/charts/chart1245.xml" ContentType="application/vnd.openxmlformats-officedocument.drawingml.chart+xml"/>
  <Override PartName="/xl/charts/chart1246.xml" ContentType="application/vnd.openxmlformats-officedocument.drawingml.chart+xml"/>
  <Override PartName="/xl/charts/chart1247.xml" ContentType="application/vnd.openxmlformats-officedocument.drawingml.chart+xml"/>
  <Override PartName="/xl/charts/chart1248.xml" ContentType="application/vnd.openxmlformats-officedocument.drawingml.chart+xml"/>
  <Override PartName="/xl/charts/chart1249.xml" ContentType="application/vnd.openxmlformats-officedocument.drawingml.chart+xml"/>
  <Override PartName="/xl/charts/chart1250.xml" ContentType="application/vnd.openxmlformats-officedocument.drawingml.chart+xml"/>
  <Override PartName="/xl/charts/chart1251.xml" ContentType="application/vnd.openxmlformats-officedocument.drawingml.chart+xml"/>
  <Override PartName="/xl/charts/chart1252.xml" ContentType="application/vnd.openxmlformats-officedocument.drawingml.chart+xml"/>
  <Override PartName="/xl/charts/chart1253.xml" ContentType="application/vnd.openxmlformats-officedocument.drawingml.chart+xml"/>
  <Override PartName="/xl/charts/chart1254.xml" ContentType="application/vnd.openxmlformats-officedocument.drawingml.chart+xml"/>
  <Override PartName="/xl/charts/chart1255.xml" ContentType="application/vnd.openxmlformats-officedocument.drawingml.chart+xml"/>
  <Override PartName="/xl/charts/chart1256.xml" ContentType="application/vnd.openxmlformats-officedocument.drawingml.chart+xml"/>
  <Override PartName="/xl/charts/chart1257.xml" ContentType="application/vnd.openxmlformats-officedocument.drawingml.chart+xml"/>
  <Override PartName="/xl/charts/chart1258.xml" ContentType="application/vnd.openxmlformats-officedocument.drawingml.chart+xml"/>
  <Override PartName="/xl/charts/chart1259.xml" ContentType="application/vnd.openxmlformats-officedocument.drawingml.chart+xml"/>
  <Override PartName="/xl/charts/chart1260.xml" ContentType="application/vnd.openxmlformats-officedocument.drawingml.chart+xml"/>
  <Override PartName="/xl/charts/chart1261.xml" ContentType="application/vnd.openxmlformats-officedocument.drawingml.chart+xml"/>
  <Override PartName="/xl/charts/chart1262.xml" ContentType="application/vnd.openxmlformats-officedocument.drawingml.chart+xml"/>
  <Override PartName="/xl/charts/chart1263.xml" ContentType="application/vnd.openxmlformats-officedocument.drawingml.chart+xml"/>
  <Override PartName="/xl/charts/chart1264.xml" ContentType="application/vnd.openxmlformats-officedocument.drawingml.chart+xml"/>
  <Override PartName="/xl/charts/chart1265.xml" ContentType="application/vnd.openxmlformats-officedocument.drawingml.chart+xml"/>
  <Override PartName="/xl/charts/chart1266.xml" ContentType="application/vnd.openxmlformats-officedocument.drawingml.chart+xml"/>
  <Override PartName="/xl/charts/chart1267.xml" ContentType="application/vnd.openxmlformats-officedocument.drawingml.chart+xml"/>
  <Override PartName="/xl/charts/chart1268.xml" ContentType="application/vnd.openxmlformats-officedocument.drawingml.chart+xml"/>
  <Override PartName="/xl/charts/chart1269.xml" ContentType="application/vnd.openxmlformats-officedocument.drawingml.chart+xml"/>
  <Override PartName="/xl/charts/chart1270.xml" ContentType="application/vnd.openxmlformats-officedocument.drawingml.chart+xml"/>
  <Override PartName="/xl/drawings/drawing48.xml" ContentType="application/vnd.openxmlformats-officedocument.drawing+xml"/>
  <Override PartName="/xl/comments45.xml" ContentType="application/vnd.openxmlformats-officedocument.spreadsheetml.comments+xml"/>
  <Override PartName="/xl/charts/chart1271.xml" ContentType="application/vnd.openxmlformats-officedocument.drawingml.chart+xml"/>
  <Override PartName="/xl/charts/chart1272.xml" ContentType="application/vnd.openxmlformats-officedocument.drawingml.chart+xml"/>
  <Override PartName="/xl/charts/chart1273.xml" ContentType="application/vnd.openxmlformats-officedocument.drawingml.chart+xml"/>
  <Override PartName="/xl/charts/chart1274.xml" ContentType="application/vnd.openxmlformats-officedocument.drawingml.chart+xml"/>
  <Override PartName="/xl/charts/chart1275.xml" ContentType="application/vnd.openxmlformats-officedocument.drawingml.chart+xml"/>
  <Override PartName="/xl/charts/chart1276.xml" ContentType="application/vnd.openxmlformats-officedocument.drawingml.chart+xml"/>
  <Override PartName="/xl/charts/chart1277.xml" ContentType="application/vnd.openxmlformats-officedocument.drawingml.chart+xml"/>
  <Override PartName="/xl/charts/chart1278.xml" ContentType="application/vnd.openxmlformats-officedocument.drawingml.chart+xml"/>
  <Override PartName="/xl/charts/chart1279.xml" ContentType="application/vnd.openxmlformats-officedocument.drawingml.chart+xml"/>
  <Override PartName="/xl/charts/chart1280.xml" ContentType="application/vnd.openxmlformats-officedocument.drawingml.chart+xml"/>
  <Override PartName="/xl/charts/chart1281.xml" ContentType="application/vnd.openxmlformats-officedocument.drawingml.chart+xml"/>
  <Override PartName="/xl/charts/chart1282.xml" ContentType="application/vnd.openxmlformats-officedocument.drawingml.chart+xml"/>
  <Override PartName="/xl/charts/chart1283.xml" ContentType="application/vnd.openxmlformats-officedocument.drawingml.chart+xml"/>
  <Override PartName="/xl/charts/chart1284.xml" ContentType="application/vnd.openxmlformats-officedocument.drawingml.chart+xml"/>
  <Override PartName="/xl/charts/chart1285.xml" ContentType="application/vnd.openxmlformats-officedocument.drawingml.chart+xml"/>
  <Override PartName="/xl/charts/chart1286.xml" ContentType="application/vnd.openxmlformats-officedocument.drawingml.chart+xml"/>
  <Override PartName="/xl/charts/chart1287.xml" ContentType="application/vnd.openxmlformats-officedocument.drawingml.chart+xml"/>
  <Override PartName="/xl/charts/chart1288.xml" ContentType="application/vnd.openxmlformats-officedocument.drawingml.chart+xml"/>
  <Override PartName="/xl/charts/chart1289.xml" ContentType="application/vnd.openxmlformats-officedocument.drawingml.chart+xml"/>
  <Override PartName="/xl/charts/chart1290.xml" ContentType="application/vnd.openxmlformats-officedocument.drawingml.chart+xml"/>
  <Override PartName="/xl/charts/chart1291.xml" ContentType="application/vnd.openxmlformats-officedocument.drawingml.chart+xml"/>
  <Override PartName="/xl/charts/chart1292.xml" ContentType="application/vnd.openxmlformats-officedocument.drawingml.chart+xml"/>
  <Override PartName="/xl/charts/chart1293.xml" ContentType="application/vnd.openxmlformats-officedocument.drawingml.chart+xml"/>
  <Override PartName="/xl/charts/chart1294.xml" ContentType="application/vnd.openxmlformats-officedocument.drawingml.chart+xml"/>
  <Override PartName="/xl/charts/chart1295.xml" ContentType="application/vnd.openxmlformats-officedocument.drawingml.chart+xml"/>
  <Override PartName="/xl/charts/chart1296.xml" ContentType="application/vnd.openxmlformats-officedocument.drawingml.chart+xml"/>
  <Override PartName="/xl/charts/chart1297.xml" ContentType="application/vnd.openxmlformats-officedocument.drawingml.chart+xml"/>
  <Override PartName="/xl/charts/chart1298.xml" ContentType="application/vnd.openxmlformats-officedocument.drawingml.chart+xml"/>
  <Override PartName="/xl/charts/chart1299.xml" ContentType="application/vnd.openxmlformats-officedocument.drawingml.chart+xml"/>
  <Override PartName="/xl/charts/chart1300.xml" ContentType="application/vnd.openxmlformats-officedocument.drawingml.chart+xml"/>
  <Override PartName="/xl/charts/chart1301.xml" ContentType="application/vnd.openxmlformats-officedocument.drawingml.chart+xml"/>
  <Override PartName="/xl/charts/chart1302.xml" ContentType="application/vnd.openxmlformats-officedocument.drawingml.chart+xml"/>
  <Override PartName="/xl/charts/chart1303.xml" ContentType="application/vnd.openxmlformats-officedocument.drawingml.chart+xml"/>
  <Override PartName="/xl/charts/chart1304.xml" ContentType="application/vnd.openxmlformats-officedocument.drawingml.chart+xml"/>
  <Override PartName="/xl/charts/chart1305.xml" ContentType="application/vnd.openxmlformats-officedocument.drawingml.chart+xml"/>
  <Override PartName="/xl/charts/chart1306.xml" ContentType="application/vnd.openxmlformats-officedocument.drawingml.chart+xml"/>
  <Override PartName="/xl/charts/chart1307.xml" ContentType="application/vnd.openxmlformats-officedocument.drawingml.chart+xml"/>
  <Override PartName="/xl/charts/chart1308.xml" ContentType="application/vnd.openxmlformats-officedocument.drawingml.chart+xml"/>
  <Override PartName="/xl/charts/chart1309.xml" ContentType="application/vnd.openxmlformats-officedocument.drawingml.chart+xml"/>
  <Override PartName="/xl/charts/chart1310.xml" ContentType="application/vnd.openxmlformats-officedocument.drawingml.chart+xml"/>
  <Override PartName="/xl/charts/chart1311.xml" ContentType="application/vnd.openxmlformats-officedocument.drawingml.chart+xml"/>
  <Override PartName="/xl/charts/chart1312.xml" ContentType="application/vnd.openxmlformats-officedocument.drawingml.chart+xml"/>
  <Override PartName="/xl/charts/chart1313.xml" ContentType="application/vnd.openxmlformats-officedocument.drawingml.chart+xml"/>
  <Override PartName="/xl/charts/chart1314.xml" ContentType="application/vnd.openxmlformats-officedocument.drawingml.chart+xml"/>
  <Override PartName="/xl/charts/chart1315.xml" ContentType="application/vnd.openxmlformats-officedocument.drawingml.chart+xml"/>
  <Override PartName="/xl/charts/chart1316.xml" ContentType="application/vnd.openxmlformats-officedocument.drawingml.chart+xml"/>
  <Override PartName="/xl/charts/chart1317.xml" ContentType="application/vnd.openxmlformats-officedocument.drawingml.chart+xml"/>
  <Override PartName="/xl/charts/chart1318.xml" ContentType="application/vnd.openxmlformats-officedocument.drawingml.chart+xml"/>
  <Override PartName="/xl/charts/chart1319.xml" ContentType="application/vnd.openxmlformats-officedocument.drawingml.chart+xml"/>
  <Override PartName="/xl/charts/chart1320.xml" ContentType="application/vnd.openxmlformats-officedocument.drawingml.chart+xml"/>
  <Override PartName="/xl/drawings/drawing49.xml" ContentType="application/vnd.openxmlformats-officedocument.drawing+xml"/>
  <Override PartName="/xl/comments46.xml" ContentType="application/vnd.openxmlformats-officedocument.spreadsheetml.comments+xml"/>
  <Override PartName="/xl/charts/chart1321.xml" ContentType="application/vnd.openxmlformats-officedocument.drawingml.chart+xml"/>
  <Override PartName="/xl/charts/chart1322.xml" ContentType="application/vnd.openxmlformats-officedocument.drawingml.chart+xml"/>
  <Override PartName="/xl/charts/chart1323.xml" ContentType="application/vnd.openxmlformats-officedocument.drawingml.chart+xml"/>
  <Override PartName="/xl/charts/chart1324.xml" ContentType="application/vnd.openxmlformats-officedocument.drawingml.chart+xml"/>
  <Override PartName="/xl/charts/chart1325.xml" ContentType="application/vnd.openxmlformats-officedocument.drawingml.chart+xml"/>
  <Override PartName="/xl/charts/chart1326.xml" ContentType="application/vnd.openxmlformats-officedocument.drawingml.chart+xml"/>
  <Override PartName="/xl/charts/chart1327.xml" ContentType="application/vnd.openxmlformats-officedocument.drawingml.chart+xml"/>
  <Override PartName="/xl/charts/chart1328.xml" ContentType="application/vnd.openxmlformats-officedocument.drawingml.chart+xml"/>
  <Override PartName="/xl/charts/chart1329.xml" ContentType="application/vnd.openxmlformats-officedocument.drawingml.chart+xml"/>
  <Override PartName="/xl/charts/chart1330.xml" ContentType="application/vnd.openxmlformats-officedocument.drawingml.chart+xml"/>
  <Override PartName="/xl/charts/chart1331.xml" ContentType="application/vnd.openxmlformats-officedocument.drawingml.chart+xml"/>
  <Override PartName="/xl/charts/chart1332.xml" ContentType="application/vnd.openxmlformats-officedocument.drawingml.chart+xml"/>
  <Override PartName="/xl/charts/chart1333.xml" ContentType="application/vnd.openxmlformats-officedocument.drawingml.chart+xml"/>
  <Override PartName="/xl/charts/chart1334.xml" ContentType="application/vnd.openxmlformats-officedocument.drawingml.chart+xml"/>
  <Override PartName="/xl/charts/chart1335.xml" ContentType="application/vnd.openxmlformats-officedocument.drawingml.chart+xml"/>
  <Override PartName="/xl/charts/chart1336.xml" ContentType="application/vnd.openxmlformats-officedocument.drawingml.chart+xml"/>
  <Override PartName="/xl/charts/chart1337.xml" ContentType="application/vnd.openxmlformats-officedocument.drawingml.chart+xml"/>
  <Override PartName="/xl/charts/chart1338.xml" ContentType="application/vnd.openxmlformats-officedocument.drawingml.chart+xml"/>
  <Override PartName="/xl/charts/chart1339.xml" ContentType="application/vnd.openxmlformats-officedocument.drawingml.chart+xml"/>
  <Override PartName="/xl/charts/chart1340.xml" ContentType="application/vnd.openxmlformats-officedocument.drawingml.chart+xml"/>
  <Override PartName="/xl/charts/chart1341.xml" ContentType="application/vnd.openxmlformats-officedocument.drawingml.chart+xml"/>
  <Override PartName="/xl/charts/chart1342.xml" ContentType="application/vnd.openxmlformats-officedocument.drawingml.chart+xml"/>
  <Override PartName="/xl/charts/chart1343.xml" ContentType="application/vnd.openxmlformats-officedocument.drawingml.chart+xml"/>
  <Override PartName="/xl/charts/chart1344.xml" ContentType="application/vnd.openxmlformats-officedocument.drawingml.chart+xml"/>
  <Override PartName="/xl/charts/chart1345.xml" ContentType="application/vnd.openxmlformats-officedocument.drawingml.chart+xml"/>
  <Override PartName="/xl/charts/chart1346.xml" ContentType="application/vnd.openxmlformats-officedocument.drawingml.chart+xml"/>
  <Override PartName="/xl/charts/chart1347.xml" ContentType="application/vnd.openxmlformats-officedocument.drawingml.chart+xml"/>
  <Override PartName="/xl/charts/chart1348.xml" ContentType="application/vnd.openxmlformats-officedocument.drawingml.chart+xml"/>
  <Override PartName="/xl/charts/chart1349.xml" ContentType="application/vnd.openxmlformats-officedocument.drawingml.chart+xml"/>
  <Override PartName="/xl/charts/chart1350.xml" ContentType="application/vnd.openxmlformats-officedocument.drawingml.chart+xml"/>
  <Override PartName="/xl/charts/chart1351.xml" ContentType="application/vnd.openxmlformats-officedocument.drawingml.chart+xml"/>
  <Override PartName="/xl/charts/chart1352.xml" ContentType="application/vnd.openxmlformats-officedocument.drawingml.chart+xml"/>
  <Override PartName="/xl/charts/chart1353.xml" ContentType="application/vnd.openxmlformats-officedocument.drawingml.chart+xml"/>
  <Override PartName="/xl/charts/chart1354.xml" ContentType="application/vnd.openxmlformats-officedocument.drawingml.chart+xml"/>
  <Override PartName="/xl/charts/chart1355.xml" ContentType="application/vnd.openxmlformats-officedocument.drawingml.chart+xml"/>
  <Override PartName="/xl/charts/chart1356.xml" ContentType="application/vnd.openxmlformats-officedocument.drawingml.chart+xml"/>
  <Override PartName="/xl/charts/chart1357.xml" ContentType="application/vnd.openxmlformats-officedocument.drawingml.chart+xml"/>
  <Override PartName="/xl/charts/chart1358.xml" ContentType="application/vnd.openxmlformats-officedocument.drawingml.chart+xml"/>
  <Override PartName="/xl/charts/chart1359.xml" ContentType="application/vnd.openxmlformats-officedocument.drawingml.chart+xml"/>
  <Override PartName="/xl/charts/chart1360.xml" ContentType="application/vnd.openxmlformats-officedocument.drawingml.chart+xml"/>
  <Override PartName="/xl/charts/chart1361.xml" ContentType="application/vnd.openxmlformats-officedocument.drawingml.chart+xml"/>
  <Override PartName="/xl/charts/chart1362.xml" ContentType="application/vnd.openxmlformats-officedocument.drawingml.chart+xml"/>
  <Override PartName="/xl/charts/chart1363.xml" ContentType="application/vnd.openxmlformats-officedocument.drawingml.chart+xml"/>
  <Override PartName="/xl/charts/chart1364.xml" ContentType="application/vnd.openxmlformats-officedocument.drawingml.chart+xml"/>
  <Override PartName="/xl/charts/chart1365.xml" ContentType="application/vnd.openxmlformats-officedocument.drawingml.chart+xml"/>
  <Override PartName="/xl/charts/chart1366.xml" ContentType="application/vnd.openxmlformats-officedocument.drawingml.chart+xml"/>
  <Override PartName="/xl/charts/chart1367.xml" ContentType="application/vnd.openxmlformats-officedocument.drawingml.chart+xml"/>
  <Override PartName="/xl/charts/chart1368.xml" ContentType="application/vnd.openxmlformats-officedocument.drawingml.chart+xml"/>
  <Override PartName="/xl/charts/chart1369.xml" ContentType="application/vnd.openxmlformats-officedocument.drawingml.chart+xml"/>
  <Override PartName="/xl/charts/chart1370.xml" ContentType="application/vnd.openxmlformats-officedocument.drawingml.chart+xml"/>
  <Override PartName="/xl/drawings/drawing50.xml" ContentType="application/vnd.openxmlformats-officedocument.drawing+xml"/>
  <Override PartName="/xl/comments47.xml" ContentType="application/vnd.openxmlformats-officedocument.spreadsheetml.comments+xml"/>
  <Override PartName="/xl/charts/chart1371.xml" ContentType="application/vnd.openxmlformats-officedocument.drawingml.chart+xml"/>
  <Override PartName="/xl/charts/chart1372.xml" ContentType="application/vnd.openxmlformats-officedocument.drawingml.chart+xml"/>
  <Override PartName="/xl/charts/chart1373.xml" ContentType="application/vnd.openxmlformats-officedocument.drawingml.chart+xml"/>
  <Override PartName="/xl/charts/chart1374.xml" ContentType="application/vnd.openxmlformats-officedocument.drawingml.chart+xml"/>
  <Override PartName="/xl/charts/chart1375.xml" ContentType="application/vnd.openxmlformats-officedocument.drawingml.chart+xml"/>
  <Override PartName="/xl/charts/chart1376.xml" ContentType="application/vnd.openxmlformats-officedocument.drawingml.chart+xml"/>
  <Override PartName="/xl/charts/chart1377.xml" ContentType="application/vnd.openxmlformats-officedocument.drawingml.chart+xml"/>
  <Override PartName="/xl/charts/chart1378.xml" ContentType="application/vnd.openxmlformats-officedocument.drawingml.chart+xml"/>
  <Override PartName="/xl/charts/chart1379.xml" ContentType="application/vnd.openxmlformats-officedocument.drawingml.chart+xml"/>
  <Override PartName="/xl/charts/chart1380.xml" ContentType="application/vnd.openxmlformats-officedocument.drawingml.chart+xml"/>
  <Override PartName="/xl/charts/chart1381.xml" ContentType="application/vnd.openxmlformats-officedocument.drawingml.chart+xml"/>
  <Override PartName="/xl/charts/chart1382.xml" ContentType="application/vnd.openxmlformats-officedocument.drawingml.chart+xml"/>
  <Override PartName="/xl/charts/chart1383.xml" ContentType="application/vnd.openxmlformats-officedocument.drawingml.chart+xml"/>
  <Override PartName="/xl/charts/chart1384.xml" ContentType="application/vnd.openxmlformats-officedocument.drawingml.chart+xml"/>
  <Override PartName="/xl/charts/chart1385.xml" ContentType="application/vnd.openxmlformats-officedocument.drawingml.chart+xml"/>
  <Override PartName="/xl/charts/chart1386.xml" ContentType="application/vnd.openxmlformats-officedocument.drawingml.chart+xml"/>
  <Override PartName="/xl/charts/chart1387.xml" ContentType="application/vnd.openxmlformats-officedocument.drawingml.chart+xml"/>
  <Override PartName="/xl/charts/chart1388.xml" ContentType="application/vnd.openxmlformats-officedocument.drawingml.chart+xml"/>
  <Override PartName="/xl/charts/chart1389.xml" ContentType="application/vnd.openxmlformats-officedocument.drawingml.chart+xml"/>
  <Override PartName="/xl/charts/chart1390.xml" ContentType="application/vnd.openxmlformats-officedocument.drawingml.chart+xml"/>
  <Override PartName="/xl/charts/chart1391.xml" ContentType="application/vnd.openxmlformats-officedocument.drawingml.chart+xml"/>
  <Override PartName="/xl/charts/chart1392.xml" ContentType="application/vnd.openxmlformats-officedocument.drawingml.chart+xml"/>
  <Override PartName="/xl/charts/chart1393.xml" ContentType="application/vnd.openxmlformats-officedocument.drawingml.chart+xml"/>
  <Override PartName="/xl/charts/chart1394.xml" ContentType="application/vnd.openxmlformats-officedocument.drawingml.chart+xml"/>
  <Override PartName="/xl/charts/chart1395.xml" ContentType="application/vnd.openxmlformats-officedocument.drawingml.chart+xml"/>
  <Override PartName="/xl/charts/chart1396.xml" ContentType="application/vnd.openxmlformats-officedocument.drawingml.chart+xml"/>
  <Override PartName="/xl/charts/chart1397.xml" ContentType="application/vnd.openxmlformats-officedocument.drawingml.chart+xml"/>
  <Override PartName="/xl/charts/chart1398.xml" ContentType="application/vnd.openxmlformats-officedocument.drawingml.chart+xml"/>
  <Override PartName="/xl/charts/chart1399.xml" ContentType="application/vnd.openxmlformats-officedocument.drawingml.chart+xml"/>
  <Override PartName="/xl/charts/chart1400.xml" ContentType="application/vnd.openxmlformats-officedocument.drawingml.chart+xml"/>
  <Override PartName="/xl/charts/chart1401.xml" ContentType="application/vnd.openxmlformats-officedocument.drawingml.chart+xml"/>
  <Override PartName="/xl/charts/chart1402.xml" ContentType="application/vnd.openxmlformats-officedocument.drawingml.chart+xml"/>
  <Override PartName="/xl/charts/chart1403.xml" ContentType="application/vnd.openxmlformats-officedocument.drawingml.chart+xml"/>
  <Override PartName="/xl/charts/chart1404.xml" ContentType="application/vnd.openxmlformats-officedocument.drawingml.chart+xml"/>
  <Override PartName="/xl/charts/chart1405.xml" ContentType="application/vnd.openxmlformats-officedocument.drawingml.chart+xml"/>
  <Override PartName="/xl/charts/chart1406.xml" ContentType="application/vnd.openxmlformats-officedocument.drawingml.chart+xml"/>
  <Override PartName="/xl/charts/chart1407.xml" ContentType="application/vnd.openxmlformats-officedocument.drawingml.chart+xml"/>
  <Override PartName="/xl/charts/chart1408.xml" ContentType="application/vnd.openxmlformats-officedocument.drawingml.chart+xml"/>
  <Override PartName="/xl/charts/chart1409.xml" ContentType="application/vnd.openxmlformats-officedocument.drawingml.chart+xml"/>
  <Override PartName="/xl/charts/chart1410.xml" ContentType="application/vnd.openxmlformats-officedocument.drawingml.chart+xml"/>
  <Override PartName="/xl/charts/chart1411.xml" ContentType="application/vnd.openxmlformats-officedocument.drawingml.chart+xml"/>
  <Override PartName="/xl/charts/chart1412.xml" ContentType="application/vnd.openxmlformats-officedocument.drawingml.chart+xml"/>
  <Override PartName="/xl/charts/chart1413.xml" ContentType="application/vnd.openxmlformats-officedocument.drawingml.chart+xml"/>
  <Override PartName="/xl/charts/chart1414.xml" ContentType="application/vnd.openxmlformats-officedocument.drawingml.chart+xml"/>
  <Override PartName="/xl/charts/chart1415.xml" ContentType="application/vnd.openxmlformats-officedocument.drawingml.chart+xml"/>
  <Override PartName="/xl/charts/chart1416.xml" ContentType="application/vnd.openxmlformats-officedocument.drawingml.chart+xml"/>
  <Override PartName="/xl/charts/chart1417.xml" ContentType="application/vnd.openxmlformats-officedocument.drawingml.chart+xml"/>
  <Override PartName="/xl/charts/chart1418.xml" ContentType="application/vnd.openxmlformats-officedocument.drawingml.chart+xml"/>
  <Override PartName="/xl/charts/chart1419.xml" ContentType="application/vnd.openxmlformats-officedocument.drawingml.chart+xml"/>
  <Override PartName="/xl/charts/chart1420.xml" ContentType="application/vnd.openxmlformats-officedocument.drawingml.chart+xml"/>
  <Override PartName="/xl/drawings/drawing51.xml" ContentType="application/vnd.openxmlformats-officedocument.drawing+xml"/>
  <Override PartName="/xl/charts/chart1421.xml" ContentType="application/vnd.openxmlformats-officedocument.drawingml.chart+xml"/>
  <Override PartName="/xl/charts/chart1422.xml" ContentType="application/vnd.openxmlformats-officedocument.drawingml.chart+xml"/>
  <Override PartName="/xl/charts/chart1423.xml" ContentType="application/vnd.openxmlformats-officedocument.drawingml.chart+xml"/>
  <Override PartName="/xl/charts/chart1424.xml" ContentType="application/vnd.openxmlformats-officedocument.drawingml.chart+xml"/>
  <Override PartName="/xl/charts/chart1425.xml" ContentType="application/vnd.openxmlformats-officedocument.drawingml.chart+xml"/>
  <Override PartName="/xl/drawings/drawing52.xml" ContentType="application/vnd.openxmlformats-officedocument.drawing+xml"/>
  <Override PartName="/xl/charts/chart1426.xml" ContentType="application/vnd.openxmlformats-officedocument.drawingml.chart+xml"/>
  <Override PartName="/xl/charts/chart1427.xml" ContentType="application/vnd.openxmlformats-officedocument.drawingml.chart+xml"/>
  <Override PartName="/xl/charts/chart1428.xml" ContentType="application/vnd.openxmlformats-officedocument.drawingml.chart+xml"/>
  <Override PartName="/xl/charts/chart1429.xml" ContentType="application/vnd.openxmlformats-officedocument.drawingml.chart+xml"/>
  <Override PartName="/xl/charts/chart14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G:\Mi unidad\Informe de Avance PGAI-UNA 2025\Informe de avance PGAI-UNA 2025\Evidencias Informe PGAI-UNA 2025\5. Registros de consumo\5.3. Electricidad\"/>
    </mc:Choice>
  </mc:AlternateContent>
  <xr:revisionPtr revIDLastSave="0" documentId="13_ncr:1_{F3AF82D8-0C38-4B3A-ABDF-EC79B6723028}" xr6:coauthVersionLast="47" xr6:coauthVersionMax="47" xr10:uidLastSave="{00000000-0000-0000-0000-000000000000}"/>
  <bookViews>
    <workbookView xWindow="-120" yWindow="-120" windowWidth="29040" windowHeight="15720" tabRatio="886" firstSheet="3" activeTab="3" xr2:uid="{00000000-000D-0000-FFFF-FFFF00000000}"/>
  </bookViews>
  <sheets>
    <sheet name="1-Instrucciones" sheetId="33" r:id="rId1"/>
    <sheet name="2-Datos y otros" sheetId="34" r:id="rId2"/>
    <sheet name="3-Datos generales" sheetId="29" r:id="rId3"/>
    <sheet name="4-Indice de Edificios" sheetId="73" r:id="rId4"/>
    <sheet name="5-Edificio 1" sheetId="3" r:id="rId5"/>
    <sheet name="6-Edificio 2" sheetId="20" r:id="rId6"/>
    <sheet name="7-Edificio 3" sheetId="23" r:id="rId7"/>
    <sheet name="8-Edificio 4" sheetId="21" r:id="rId8"/>
    <sheet name="9-Edificio 5" sheetId="22" r:id="rId9"/>
    <sheet name="10-edificio 6" sheetId="24" r:id="rId10"/>
    <sheet name="11-Edificio 7" sheetId="18" r:id="rId11"/>
    <sheet name="12-Edificio 8" sheetId="19" r:id="rId12"/>
    <sheet name="13-Edificio 9" sheetId="26" r:id="rId13"/>
    <sheet name="14-Edificio 10" sheetId="25" r:id="rId14"/>
    <sheet name="15-Edificio 11" sheetId="35" r:id="rId15"/>
    <sheet name="16-Edificio 12" sheetId="36" r:id="rId16"/>
    <sheet name="17-Edificio 13" sheetId="37" r:id="rId17"/>
    <sheet name="18-Edificio 14" sheetId="38" r:id="rId18"/>
    <sheet name="19-Edificio 15" sheetId="39" r:id="rId19"/>
    <sheet name="20-edificio 16" sheetId="40" r:id="rId20"/>
    <sheet name="21-Edificio 17" sheetId="41" r:id="rId21"/>
    <sheet name="22-Edificio 18" sheetId="42" r:id="rId22"/>
    <sheet name="23-Edificio 19" sheetId="43" r:id="rId23"/>
    <sheet name="24-Edificio 20" sheetId="45" r:id="rId24"/>
    <sheet name="25-Edificio 21" sheetId="46" r:id="rId25"/>
    <sheet name="26-Edificio 22" sheetId="47" r:id="rId26"/>
    <sheet name="27-Edificio 23" sheetId="48" r:id="rId27"/>
    <sheet name="28-Edificio 24" sheetId="49" r:id="rId28"/>
    <sheet name="29-edificio 25" sheetId="50" r:id="rId29"/>
    <sheet name="30-Edificio 26" sheetId="51" r:id="rId30"/>
    <sheet name="31-Edificio 27" sheetId="52" r:id="rId31"/>
    <sheet name="32-Edificio 28" sheetId="53" r:id="rId32"/>
    <sheet name="33-Edificio 29" sheetId="54" r:id="rId33"/>
    <sheet name="34-Edificio 30" sheetId="55" r:id="rId34"/>
    <sheet name="35-Edificio 31" sheetId="56" r:id="rId35"/>
    <sheet name="36-Edificio 32" sheetId="57" r:id="rId36"/>
    <sheet name="37-Edificio 33" sheetId="58" r:id="rId37"/>
    <sheet name="38-Edificio 34" sheetId="59" r:id="rId38"/>
    <sheet name="39-edificio 35" sheetId="60" r:id="rId39"/>
    <sheet name="40-Edificio 36" sheetId="61" r:id="rId40"/>
    <sheet name="41-Edificio 37" sheetId="62" r:id="rId41"/>
    <sheet name="42-Edificio 38" sheetId="63" r:id="rId42"/>
    <sheet name="43-Edificio 39" sheetId="64" r:id="rId43"/>
    <sheet name="44-Edificio 40" sheetId="44" r:id="rId44"/>
    <sheet name="45-Edificio 41" sheetId="65" r:id="rId45"/>
    <sheet name="46-Edificio 42" sheetId="66" r:id="rId46"/>
    <sheet name="47-Edificio 43" sheetId="67" r:id="rId47"/>
    <sheet name="48-Edificio 44" sheetId="68" r:id="rId48"/>
    <sheet name="49-Edificio 45" sheetId="69" r:id="rId49"/>
    <sheet name="50-Edificio 46" sheetId="70" r:id="rId50"/>
    <sheet name="51-Edificio 47" sheetId="72" r:id="rId51"/>
    <sheet name="52-Consumo por edificio" sheetId="8" r:id="rId52"/>
    <sheet name="53-Consumo institucional" sheetId="27" r:id="rId53"/>
  </sheets>
  <definedNames>
    <definedName name="_xlnm.Print_Area" localSheetId="0">'1-Instrucciones'!$A$1:$J$97</definedName>
    <definedName name="_xlnm.Print_Area" localSheetId="1">'2-Datos y otros'!$A$1:$M$26</definedName>
    <definedName name="_xlnm.Print_Area" localSheetId="2">'3-Datos generales'!$A$1:$L$25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27" l="1"/>
  <c r="C13" i="27" l="1"/>
  <c r="B13" i="27"/>
  <c r="C10" i="27"/>
  <c r="B12" i="27"/>
  <c r="C11" i="27"/>
  <c r="D10" i="27"/>
  <c r="E10" i="27"/>
  <c r="F10" i="27"/>
  <c r="D11" i="27"/>
  <c r="E11" i="27"/>
  <c r="F11" i="27"/>
  <c r="D12" i="27"/>
  <c r="C12" i="27"/>
  <c r="E12" i="27"/>
  <c r="F12" i="27"/>
  <c r="D13" i="27"/>
  <c r="E13" i="27"/>
  <c r="F13" i="27"/>
  <c r="D14" i="27"/>
  <c r="C14" i="27"/>
  <c r="E14" i="27"/>
  <c r="F14" i="27"/>
  <c r="D15" i="27"/>
  <c r="C15" i="27"/>
  <c r="E15" i="27"/>
  <c r="F15" i="27"/>
  <c r="D16" i="27"/>
  <c r="C16" i="27"/>
  <c r="E16" i="27"/>
  <c r="F16" i="27"/>
  <c r="D17" i="27"/>
  <c r="C17" i="27"/>
  <c r="E17" i="27"/>
  <c r="F17" i="27"/>
  <c r="D18" i="27"/>
  <c r="C18" i="27"/>
  <c r="E18" i="27"/>
  <c r="F18" i="27"/>
  <c r="D19" i="27"/>
  <c r="C19" i="27"/>
  <c r="E19" i="27"/>
  <c r="F19" i="27"/>
  <c r="D20" i="27"/>
  <c r="C20" i="27"/>
  <c r="E20" i="27"/>
  <c r="F20" i="27"/>
  <c r="D21" i="27"/>
  <c r="C21" i="27"/>
  <c r="E21" i="27"/>
  <c r="F21" i="27"/>
  <c r="B14" i="27"/>
  <c r="B15" i="27"/>
  <c r="B16" i="27"/>
  <c r="B17" i="27"/>
  <c r="B18" i="27"/>
  <c r="B19" i="27"/>
  <c r="B20" i="27"/>
  <c r="B21" i="27"/>
  <c r="B11" i="27"/>
  <c r="B10" i="27"/>
  <c r="G24" i="8"/>
  <c r="G45" i="8"/>
  <c r="F19" i="8"/>
  <c r="F41" i="8"/>
  <c r="F44" i="8"/>
  <c r="D50" i="8"/>
  <c r="D36" i="8"/>
  <c r="D21" i="8"/>
  <c r="C52" i="8"/>
  <c r="C29" i="8"/>
  <c r="B55" i="8"/>
  <c r="B54" i="8"/>
  <c r="B53" i="8"/>
  <c r="B52" i="8"/>
  <c r="B51" i="8"/>
  <c r="B50" i="8"/>
  <c r="B49" i="8"/>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 r="F27" i="72"/>
  <c r="G55" i="8" s="1"/>
  <c r="E27" i="72"/>
  <c r="F55" i="8" s="1"/>
  <c r="C27" i="72"/>
  <c r="E55" i="8" s="1"/>
  <c r="D27" i="72"/>
  <c r="B27" i="72"/>
  <c r="C55" i="8" s="1"/>
  <c r="C26" i="72"/>
  <c r="D26" i="72"/>
  <c r="D55" i="8" s="1"/>
  <c r="B26" i="72"/>
  <c r="H25" i="72"/>
  <c r="G25" i="72"/>
  <c r="H24" i="72"/>
  <c r="G24" i="72"/>
  <c r="H23" i="72"/>
  <c r="G23" i="72"/>
  <c r="H22" i="72"/>
  <c r="G22" i="72"/>
  <c r="H21" i="72"/>
  <c r="G21" i="72"/>
  <c r="H20" i="72"/>
  <c r="G20" i="72"/>
  <c r="H19" i="72"/>
  <c r="G19" i="72"/>
  <c r="H18" i="72"/>
  <c r="G18" i="72"/>
  <c r="H17" i="72"/>
  <c r="G17" i="72"/>
  <c r="H16" i="72"/>
  <c r="G16" i="72"/>
  <c r="H15" i="72"/>
  <c r="G15" i="72"/>
  <c r="H14" i="72"/>
  <c r="G14" i="72"/>
  <c r="D3" i="72"/>
  <c r="F27" i="70"/>
  <c r="G54" i="8" s="1"/>
  <c r="E27" i="70"/>
  <c r="F54" i="8" s="1"/>
  <c r="C27" i="70"/>
  <c r="E54" i="8" s="1"/>
  <c r="D27" i="70"/>
  <c r="B27" i="70"/>
  <c r="C54" i="8" s="1"/>
  <c r="C26" i="70"/>
  <c r="D26" i="70"/>
  <c r="D54" i="8" s="1"/>
  <c r="B26" i="70"/>
  <c r="H25" i="70"/>
  <c r="G25" i="70"/>
  <c r="H24" i="70"/>
  <c r="G24" i="70"/>
  <c r="H23" i="70"/>
  <c r="G23" i="70"/>
  <c r="H22" i="70"/>
  <c r="G22" i="70"/>
  <c r="H21" i="70"/>
  <c r="G21" i="70"/>
  <c r="H20" i="70"/>
  <c r="G20" i="70"/>
  <c r="H19" i="70"/>
  <c r="G19" i="70"/>
  <c r="H18" i="70"/>
  <c r="G18" i="70"/>
  <c r="H17" i="70"/>
  <c r="G17" i="70"/>
  <c r="H16" i="70"/>
  <c r="G16" i="70"/>
  <c r="H15" i="70"/>
  <c r="G15" i="70"/>
  <c r="H14" i="70"/>
  <c r="G14" i="70"/>
  <c r="G27" i="70" s="1"/>
  <c r="H54" i="8" s="1"/>
  <c r="D3" i="70"/>
  <c r="F27" i="69"/>
  <c r="G53" i="8" s="1"/>
  <c r="E27" i="69"/>
  <c r="F53" i="8" s="1"/>
  <c r="C27" i="69"/>
  <c r="E53" i="8" s="1"/>
  <c r="D27" i="69"/>
  <c r="B27" i="69"/>
  <c r="C53" i="8" s="1"/>
  <c r="C26" i="69"/>
  <c r="D26" i="69"/>
  <c r="D53" i="8" s="1"/>
  <c r="B26" i="69"/>
  <c r="H25" i="69"/>
  <c r="G25" i="69"/>
  <c r="H24" i="69"/>
  <c r="G24" i="69"/>
  <c r="H23" i="69"/>
  <c r="G23" i="69"/>
  <c r="H22" i="69"/>
  <c r="G22" i="69"/>
  <c r="H21" i="69"/>
  <c r="G21" i="69"/>
  <c r="H20" i="69"/>
  <c r="G20" i="69"/>
  <c r="H19" i="69"/>
  <c r="G19" i="69"/>
  <c r="H18" i="69"/>
  <c r="G18" i="69"/>
  <c r="H17" i="69"/>
  <c r="G17" i="69"/>
  <c r="H16" i="69"/>
  <c r="G16" i="69"/>
  <c r="H15" i="69"/>
  <c r="G15" i="69"/>
  <c r="H14" i="69"/>
  <c r="G14" i="69"/>
  <c r="D3" i="69"/>
  <c r="F27" i="68"/>
  <c r="G52" i="8" s="1"/>
  <c r="E27" i="68"/>
  <c r="F52" i="8" s="1"/>
  <c r="C27" i="68"/>
  <c r="E52" i="8" s="1"/>
  <c r="D27" i="68"/>
  <c r="B27" i="68"/>
  <c r="C26" i="68"/>
  <c r="D26" i="68"/>
  <c r="D52" i="8" s="1"/>
  <c r="B26" i="68"/>
  <c r="H25" i="68"/>
  <c r="G25" i="68"/>
  <c r="H24" i="68"/>
  <c r="G24" i="68"/>
  <c r="H23" i="68"/>
  <c r="G23" i="68"/>
  <c r="H22" i="68"/>
  <c r="G22" i="68"/>
  <c r="H21" i="68"/>
  <c r="G21" i="68"/>
  <c r="H20" i="68"/>
  <c r="G20" i="68"/>
  <c r="H19" i="68"/>
  <c r="G19" i="68"/>
  <c r="H18" i="68"/>
  <c r="G18" i="68"/>
  <c r="H17" i="68"/>
  <c r="G17" i="68"/>
  <c r="H16" i="68"/>
  <c r="G16" i="68"/>
  <c r="H15" i="68"/>
  <c r="G15" i="68"/>
  <c r="H14" i="68"/>
  <c r="G14" i="68"/>
  <c r="D3" i="68"/>
  <c r="F27" i="67"/>
  <c r="G51" i="8" s="1"/>
  <c r="E27" i="67"/>
  <c r="F51" i="8" s="1"/>
  <c r="C27" i="67"/>
  <c r="E51" i="8" s="1"/>
  <c r="D27" i="67"/>
  <c r="B27" i="67"/>
  <c r="C51" i="8" s="1"/>
  <c r="C26" i="67"/>
  <c r="D26" i="67"/>
  <c r="D51" i="8" s="1"/>
  <c r="B26" i="67"/>
  <c r="H25" i="67"/>
  <c r="G25" i="67"/>
  <c r="H24" i="67"/>
  <c r="G24" i="67"/>
  <c r="H23" i="67"/>
  <c r="G23" i="67"/>
  <c r="H22" i="67"/>
  <c r="G22" i="67"/>
  <c r="H21" i="67"/>
  <c r="G21" i="67"/>
  <c r="H20" i="67"/>
  <c r="G20" i="67"/>
  <c r="H19" i="67"/>
  <c r="G19" i="67"/>
  <c r="H18" i="67"/>
  <c r="G18" i="67"/>
  <c r="H17" i="67"/>
  <c r="G17" i="67"/>
  <c r="H16" i="67"/>
  <c r="G16" i="67"/>
  <c r="H15" i="67"/>
  <c r="G15" i="67"/>
  <c r="H14" i="67"/>
  <c r="G14" i="67"/>
  <c r="D3" i="67"/>
  <c r="F27" i="66"/>
  <c r="G50" i="8" s="1"/>
  <c r="E27" i="66"/>
  <c r="F50" i="8" s="1"/>
  <c r="C27" i="66"/>
  <c r="E50" i="8" s="1"/>
  <c r="D27" i="66"/>
  <c r="B27" i="66"/>
  <c r="C50" i="8" s="1"/>
  <c r="C26" i="66"/>
  <c r="D26" i="66"/>
  <c r="B26" i="66"/>
  <c r="H25" i="66"/>
  <c r="G25" i="66"/>
  <c r="H24" i="66"/>
  <c r="G24" i="66"/>
  <c r="H23" i="66"/>
  <c r="G23" i="66"/>
  <c r="H22" i="66"/>
  <c r="G22" i="66"/>
  <c r="H21" i="66"/>
  <c r="G21" i="66"/>
  <c r="H20" i="66"/>
  <c r="G20" i="66"/>
  <c r="H19" i="66"/>
  <c r="G19" i="66"/>
  <c r="H18" i="66"/>
  <c r="G18" i="66"/>
  <c r="H17" i="66"/>
  <c r="G17" i="66"/>
  <c r="H16" i="66"/>
  <c r="G16" i="66"/>
  <c r="H15" i="66"/>
  <c r="G15" i="66"/>
  <c r="H14" i="66"/>
  <c r="G14" i="66"/>
  <c r="D3" i="66"/>
  <c r="F27" i="65"/>
  <c r="G49" i="8" s="1"/>
  <c r="E27" i="65"/>
  <c r="F49" i="8" s="1"/>
  <c r="C27" i="65"/>
  <c r="E49" i="8" s="1"/>
  <c r="D27" i="65"/>
  <c r="B27" i="65"/>
  <c r="C49" i="8" s="1"/>
  <c r="C26" i="65"/>
  <c r="D26" i="65"/>
  <c r="D49" i="8" s="1"/>
  <c r="B26" i="65"/>
  <c r="H25" i="65"/>
  <c r="G25" i="65"/>
  <c r="H24" i="65"/>
  <c r="G24" i="65"/>
  <c r="H23" i="65"/>
  <c r="G23" i="65"/>
  <c r="H22" i="65"/>
  <c r="G22" i="65"/>
  <c r="H21" i="65"/>
  <c r="G21" i="65"/>
  <c r="H20" i="65"/>
  <c r="G20" i="65"/>
  <c r="H19" i="65"/>
  <c r="G19" i="65"/>
  <c r="H18" i="65"/>
  <c r="G18" i="65"/>
  <c r="H17" i="65"/>
  <c r="G17" i="65"/>
  <c r="H16" i="65"/>
  <c r="G16" i="65"/>
  <c r="H15" i="65"/>
  <c r="G15" i="65"/>
  <c r="H14" i="65"/>
  <c r="G14" i="65"/>
  <c r="D3" i="65"/>
  <c r="F27" i="64"/>
  <c r="G47" i="8" s="1"/>
  <c r="E27" i="64"/>
  <c r="F47" i="8" s="1"/>
  <c r="C27" i="64"/>
  <c r="E47" i="8" s="1"/>
  <c r="D27" i="64"/>
  <c r="B27" i="64"/>
  <c r="C47" i="8" s="1"/>
  <c r="C26" i="64"/>
  <c r="D26" i="64"/>
  <c r="D47" i="8" s="1"/>
  <c r="B26" i="64"/>
  <c r="H25" i="64"/>
  <c r="G25" i="64"/>
  <c r="H24" i="64"/>
  <c r="G24" i="64"/>
  <c r="H23" i="64"/>
  <c r="G23" i="64"/>
  <c r="H22" i="64"/>
  <c r="G22" i="64"/>
  <c r="H21" i="64"/>
  <c r="G21" i="64"/>
  <c r="H20" i="64"/>
  <c r="G20" i="64"/>
  <c r="H19" i="64"/>
  <c r="G19" i="64"/>
  <c r="H18" i="64"/>
  <c r="G18" i="64"/>
  <c r="H17" i="64"/>
  <c r="G17" i="64"/>
  <c r="H16" i="64"/>
  <c r="G16" i="64"/>
  <c r="H15" i="64"/>
  <c r="G15" i="64"/>
  <c r="H14" i="64"/>
  <c r="G14" i="64"/>
  <c r="D3" i="64"/>
  <c r="F27" i="63"/>
  <c r="G46" i="8" s="1"/>
  <c r="E27" i="63"/>
  <c r="F46" i="8" s="1"/>
  <c r="C27" i="63"/>
  <c r="E46" i="8" s="1"/>
  <c r="D27" i="63"/>
  <c r="B27" i="63"/>
  <c r="C46" i="8" s="1"/>
  <c r="C26" i="63"/>
  <c r="D26" i="63"/>
  <c r="D46" i="8" s="1"/>
  <c r="B26" i="63"/>
  <c r="H25" i="63"/>
  <c r="G25" i="63"/>
  <c r="H24" i="63"/>
  <c r="G24" i="63"/>
  <c r="H23" i="63"/>
  <c r="G23" i="63"/>
  <c r="H22" i="63"/>
  <c r="G22" i="63"/>
  <c r="H21" i="63"/>
  <c r="G21" i="63"/>
  <c r="H20" i="63"/>
  <c r="G20" i="63"/>
  <c r="H19" i="63"/>
  <c r="G19" i="63"/>
  <c r="H18" i="63"/>
  <c r="G18" i="63"/>
  <c r="H17" i="63"/>
  <c r="G17" i="63"/>
  <c r="H16" i="63"/>
  <c r="G16" i="63"/>
  <c r="H15" i="63"/>
  <c r="G15" i="63"/>
  <c r="H14" i="63"/>
  <c r="G14" i="63"/>
  <c r="D3" i="63"/>
  <c r="F27" i="62"/>
  <c r="E27" i="62"/>
  <c r="F45" i="8" s="1"/>
  <c r="C27" i="62"/>
  <c r="E45" i="8" s="1"/>
  <c r="D27" i="62"/>
  <c r="B27" i="62"/>
  <c r="C45" i="8" s="1"/>
  <c r="C26" i="62"/>
  <c r="D26" i="62"/>
  <c r="D45" i="8" s="1"/>
  <c r="B26" i="62"/>
  <c r="H25" i="62"/>
  <c r="G25" i="62"/>
  <c r="H24" i="62"/>
  <c r="G24" i="62"/>
  <c r="H23" i="62"/>
  <c r="G23" i="62"/>
  <c r="H22" i="62"/>
  <c r="G22" i="62"/>
  <c r="H21" i="62"/>
  <c r="G21" i="62"/>
  <c r="H20" i="62"/>
  <c r="G20" i="62"/>
  <c r="H19" i="62"/>
  <c r="G19" i="62"/>
  <c r="H18" i="62"/>
  <c r="G18" i="62"/>
  <c r="H17" i="62"/>
  <c r="G17" i="62"/>
  <c r="H16" i="62"/>
  <c r="G16" i="62"/>
  <c r="H15" i="62"/>
  <c r="G15" i="62"/>
  <c r="H14" i="62"/>
  <c r="G14" i="62"/>
  <c r="D3" i="62"/>
  <c r="F27" i="61"/>
  <c r="G44" i="8" s="1"/>
  <c r="E27" i="61"/>
  <c r="C27" i="61"/>
  <c r="E44" i="8" s="1"/>
  <c r="D27" i="61"/>
  <c r="B27" i="61"/>
  <c r="C44" i="8" s="1"/>
  <c r="C26" i="61"/>
  <c r="D26" i="61"/>
  <c r="D44" i="8" s="1"/>
  <c r="B26" i="61"/>
  <c r="H25" i="61"/>
  <c r="G25" i="61"/>
  <c r="H24" i="61"/>
  <c r="G24" i="61"/>
  <c r="H23" i="61"/>
  <c r="G23" i="61"/>
  <c r="H22" i="61"/>
  <c r="G22" i="61"/>
  <c r="H21" i="61"/>
  <c r="G21" i="61"/>
  <c r="H20" i="61"/>
  <c r="G20" i="61"/>
  <c r="H19" i="61"/>
  <c r="G19" i="61"/>
  <c r="H18" i="61"/>
  <c r="G18" i="61"/>
  <c r="H17" i="61"/>
  <c r="G17" i="61"/>
  <c r="H16" i="61"/>
  <c r="G16" i="61"/>
  <c r="H15" i="61"/>
  <c r="G15" i="61"/>
  <c r="H14" i="61"/>
  <c r="G14" i="61"/>
  <c r="D3" i="61"/>
  <c r="F27" i="60"/>
  <c r="G43" i="8" s="1"/>
  <c r="E27" i="60"/>
  <c r="F43" i="8" s="1"/>
  <c r="C27" i="60"/>
  <c r="E43" i="8" s="1"/>
  <c r="D27" i="60"/>
  <c r="B27" i="60"/>
  <c r="C43" i="8" s="1"/>
  <c r="C26" i="60"/>
  <c r="D26" i="60"/>
  <c r="D43" i="8" s="1"/>
  <c r="B26" i="60"/>
  <c r="H25" i="60"/>
  <c r="G25" i="60"/>
  <c r="H24" i="60"/>
  <c r="G24" i="60"/>
  <c r="H23" i="60"/>
  <c r="G23" i="60"/>
  <c r="H22" i="60"/>
  <c r="G22" i="60"/>
  <c r="H21" i="60"/>
  <c r="G21" i="60"/>
  <c r="H20" i="60"/>
  <c r="G20" i="60"/>
  <c r="H19" i="60"/>
  <c r="G19" i="60"/>
  <c r="H18" i="60"/>
  <c r="G18" i="60"/>
  <c r="H17" i="60"/>
  <c r="G17" i="60"/>
  <c r="H16" i="60"/>
  <c r="G16" i="60"/>
  <c r="H15" i="60"/>
  <c r="G15" i="60"/>
  <c r="H14" i="60"/>
  <c r="G14" i="60"/>
  <c r="D3" i="60"/>
  <c r="F27" i="59"/>
  <c r="G42" i="8" s="1"/>
  <c r="E27" i="59"/>
  <c r="F42" i="8" s="1"/>
  <c r="C27" i="59"/>
  <c r="E42" i="8" s="1"/>
  <c r="D27" i="59"/>
  <c r="B27" i="59"/>
  <c r="C42" i="8" s="1"/>
  <c r="C26" i="59"/>
  <c r="D26" i="59"/>
  <c r="D42" i="8" s="1"/>
  <c r="B26" i="59"/>
  <c r="H25" i="59"/>
  <c r="G25" i="59"/>
  <c r="H24" i="59"/>
  <c r="G24" i="59"/>
  <c r="H23" i="59"/>
  <c r="G23" i="59"/>
  <c r="H22" i="59"/>
  <c r="G22" i="59"/>
  <c r="H21" i="59"/>
  <c r="G21" i="59"/>
  <c r="H20" i="59"/>
  <c r="G20" i="59"/>
  <c r="H19" i="59"/>
  <c r="G19" i="59"/>
  <c r="H18" i="59"/>
  <c r="G18" i="59"/>
  <c r="H17" i="59"/>
  <c r="G17" i="59"/>
  <c r="H16" i="59"/>
  <c r="G16" i="59"/>
  <c r="H15" i="59"/>
  <c r="G15" i="59"/>
  <c r="H14" i="59"/>
  <c r="G14" i="59"/>
  <c r="D3" i="59"/>
  <c r="F27" i="58"/>
  <c r="G41" i="8" s="1"/>
  <c r="E27" i="58"/>
  <c r="C27" i="58"/>
  <c r="E41" i="8" s="1"/>
  <c r="D27" i="58"/>
  <c r="B27" i="58"/>
  <c r="C41" i="8" s="1"/>
  <c r="C26" i="58"/>
  <c r="D26" i="58"/>
  <c r="D41" i="8" s="1"/>
  <c r="B26" i="58"/>
  <c r="H25" i="58"/>
  <c r="G25" i="58"/>
  <c r="H24" i="58"/>
  <c r="G24" i="58"/>
  <c r="H23" i="58"/>
  <c r="G23" i="58"/>
  <c r="H22" i="58"/>
  <c r="G22" i="58"/>
  <c r="H21" i="58"/>
  <c r="G21" i="58"/>
  <c r="H20" i="58"/>
  <c r="G20" i="58"/>
  <c r="H19" i="58"/>
  <c r="G19" i="58"/>
  <c r="H18" i="58"/>
  <c r="G18" i="58"/>
  <c r="H17" i="58"/>
  <c r="G17" i="58"/>
  <c r="H16" i="58"/>
  <c r="G16" i="58"/>
  <c r="H15" i="58"/>
  <c r="G15" i="58"/>
  <c r="H14" i="58"/>
  <c r="G14" i="58"/>
  <c r="D3" i="58"/>
  <c r="F27" i="57"/>
  <c r="G40" i="8" s="1"/>
  <c r="E27" i="57"/>
  <c r="F40" i="8" s="1"/>
  <c r="C27" i="57"/>
  <c r="E40" i="8" s="1"/>
  <c r="D27" i="57"/>
  <c r="B27" i="57"/>
  <c r="C40" i="8" s="1"/>
  <c r="C26" i="57"/>
  <c r="D26" i="57"/>
  <c r="D40" i="8" s="1"/>
  <c r="B26" i="57"/>
  <c r="H25" i="57"/>
  <c r="G25" i="57"/>
  <c r="H24" i="57"/>
  <c r="G24" i="57"/>
  <c r="H23" i="57"/>
  <c r="G23" i="57"/>
  <c r="H22" i="57"/>
  <c r="G22" i="57"/>
  <c r="H21" i="57"/>
  <c r="G21" i="57"/>
  <c r="H20" i="57"/>
  <c r="G20" i="57"/>
  <c r="H19" i="57"/>
  <c r="G19" i="57"/>
  <c r="H18" i="57"/>
  <c r="G18" i="57"/>
  <c r="H17" i="57"/>
  <c r="G17" i="57"/>
  <c r="H16" i="57"/>
  <c r="G16" i="57"/>
  <c r="H15" i="57"/>
  <c r="G15" i="57"/>
  <c r="H14" i="57"/>
  <c r="G14" i="57"/>
  <c r="D3" i="57"/>
  <c r="F27" i="56"/>
  <c r="G39" i="8" s="1"/>
  <c r="E27" i="56"/>
  <c r="F39" i="8" s="1"/>
  <c r="C27" i="56"/>
  <c r="E39" i="8" s="1"/>
  <c r="D27" i="56"/>
  <c r="B27" i="56"/>
  <c r="C39" i="8" s="1"/>
  <c r="C26" i="56"/>
  <c r="D26" i="56"/>
  <c r="D39" i="8" s="1"/>
  <c r="B26" i="56"/>
  <c r="H25" i="56"/>
  <c r="G25" i="56"/>
  <c r="H24" i="56"/>
  <c r="G24" i="56"/>
  <c r="H23" i="56"/>
  <c r="G23" i="56"/>
  <c r="H22" i="56"/>
  <c r="G22" i="56"/>
  <c r="H21" i="56"/>
  <c r="G21" i="56"/>
  <c r="H20" i="56"/>
  <c r="G20" i="56"/>
  <c r="H19" i="56"/>
  <c r="G19" i="56"/>
  <c r="H18" i="56"/>
  <c r="G18" i="56"/>
  <c r="H17" i="56"/>
  <c r="G17" i="56"/>
  <c r="H16" i="56"/>
  <c r="G16" i="56"/>
  <c r="H15" i="56"/>
  <c r="G15" i="56"/>
  <c r="H14" i="56"/>
  <c r="G14" i="56"/>
  <c r="D3" i="56"/>
  <c r="F27" i="55"/>
  <c r="G38" i="8" s="1"/>
  <c r="E27" i="55"/>
  <c r="F38" i="8" s="1"/>
  <c r="C27" i="55"/>
  <c r="E38" i="8" s="1"/>
  <c r="D27" i="55"/>
  <c r="B27" i="55"/>
  <c r="C38" i="8" s="1"/>
  <c r="C26" i="55"/>
  <c r="D26" i="55"/>
  <c r="D38" i="8" s="1"/>
  <c r="B26" i="55"/>
  <c r="H25" i="55"/>
  <c r="G25" i="55"/>
  <c r="H24" i="55"/>
  <c r="G24" i="55"/>
  <c r="H23" i="55"/>
  <c r="G23" i="55"/>
  <c r="H22" i="55"/>
  <c r="G22" i="55"/>
  <c r="H21" i="55"/>
  <c r="G21" i="55"/>
  <c r="H20" i="55"/>
  <c r="G20" i="55"/>
  <c r="H19" i="55"/>
  <c r="G19" i="55"/>
  <c r="H18" i="55"/>
  <c r="G18" i="55"/>
  <c r="H17" i="55"/>
  <c r="G17" i="55"/>
  <c r="H16" i="55"/>
  <c r="G16" i="55"/>
  <c r="H15" i="55"/>
  <c r="G15" i="55"/>
  <c r="H14" i="55"/>
  <c r="G14" i="55"/>
  <c r="D3" i="55"/>
  <c r="F27" i="54"/>
  <c r="G37" i="8" s="1"/>
  <c r="E27" i="54"/>
  <c r="F37" i="8" s="1"/>
  <c r="C27" i="54"/>
  <c r="E37" i="8" s="1"/>
  <c r="D27" i="54"/>
  <c r="B27" i="54"/>
  <c r="C37" i="8" s="1"/>
  <c r="C26" i="54"/>
  <c r="D26" i="54"/>
  <c r="D37" i="8" s="1"/>
  <c r="B26" i="54"/>
  <c r="H25" i="54"/>
  <c r="G25" i="54"/>
  <c r="H24" i="54"/>
  <c r="G24" i="54"/>
  <c r="H23" i="54"/>
  <c r="G23" i="54"/>
  <c r="H22" i="54"/>
  <c r="G22" i="54"/>
  <c r="H21" i="54"/>
  <c r="G21" i="54"/>
  <c r="H20" i="54"/>
  <c r="G20" i="54"/>
  <c r="H19" i="54"/>
  <c r="G19" i="54"/>
  <c r="H18" i="54"/>
  <c r="G18" i="54"/>
  <c r="H17" i="54"/>
  <c r="G17" i="54"/>
  <c r="H16" i="54"/>
  <c r="G16" i="54"/>
  <c r="H15" i="54"/>
  <c r="G15" i="54"/>
  <c r="H14" i="54"/>
  <c r="G14" i="54"/>
  <c r="D3" i="54"/>
  <c r="F27" i="53"/>
  <c r="G36" i="8" s="1"/>
  <c r="E27" i="53"/>
  <c r="F36" i="8" s="1"/>
  <c r="C27" i="53"/>
  <c r="E36" i="8" s="1"/>
  <c r="D27" i="53"/>
  <c r="B27" i="53"/>
  <c r="C36" i="8" s="1"/>
  <c r="C26" i="53"/>
  <c r="D26" i="53"/>
  <c r="B26" i="53"/>
  <c r="H25" i="53"/>
  <c r="G25" i="53"/>
  <c r="H24" i="53"/>
  <c r="G24" i="53"/>
  <c r="H23" i="53"/>
  <c r="G23" i="53"/>
  <c r="H22" i="53"/>
  <c r="G22" i="53"/>
  <c r="H21" i="53"/>
  <c r="G21" i="53"/>
  <c r="H20" i="53"/>
  <c r="G20" i="53"/>
  <c r="H19" i="53"/>
  <c r="G19" i="53"/>
  <c r="H18" i="53"/>
  <c r="G18" i="53"/>
  <c r="H17" i="53"/>
  <c r="G17" i="53"/>
  <c r="H16" i="53"/>
  <c r="G16" i="53"/>
  <c r="H15" i="53"/>
  <c r="G15" i="53"/>
  <c r="H14" i="53"/>
  <c r="G14" i="53"/>
  <c r="D3" i="53"/>
  <c r="F27" i="52"/>
  <c r="G35" i="8" s="1"/>
  <c r="E27" i="52"/>
  <c r="F35" i="8" s="1"/>
  <c r="C27" i="52"/>
  <c r="E35" i="8" s="1"/>
  <c r="D27" i="52"/>
  <c r="B27" i="52"/>
  <c r="C35" i="8" s="1"/>
  <c r="C26" i="52"/>
  <c r="D26" i="52"/>
  <c r="D35" i="8" s="1"/>
  <c r="B26" i="52"/>
  <c r="H25" i="52"/>
  <c r="G25" i="52"/>
  <c r="H24" i="52"/>
  <c r="G24" i="52"/>
  <c r="H23" i="52"/>
  <c r="G23" i="52"/>
  <c r="H22" i="52"/>
  <c r="G22" i="52"/>
  <c r="H21" i="52"/>
  <c r="G21" i="52"/>
  <c r="H20" i="52"/>
  <c r="G20" i="52"/>
  <c r="H19" i="52"/>
  <c r="G19" i="52"/>
  <c r="H18" i="52"/>
  <c r="G18" i="52"/>
  <c r="H17" i="52"/>
  <c r="G17" i="52"/>
  <c r="H16" i="52"/>
  <c r="G16" i="52"/>
  <c r="H15" i="52"/>
  <c r="G15" i="52"/>
  <c r="H14" i="52"/>
  <c r="G14" i="52"/>
  <c r="D3" i="52"/>
  <c r="F27" i="51"/>
  <c r="G34" i="8" s="1"/>
  <c r="E27" i="51"/>
  <c r="F34" i="8" s="1"/>
  <c r="C27" i="51"/>
  <c r="E34" i="8" s="1"/>
  <c r="D27" i="51"/>
  <c r="B27" i="51"/>
  <c r="C34" i="8" s="1"/>
  <c r="C26" i="51"/>
  <c r="D26" i="51"/>
  <c r="D34" i="8" s="1"/>
  <c r="B26" i="51"/>
  <c r="H25" i="51"/>
  <c r="G25" i="51"/>
  <c r="H24" i="51"/>
  <c r="G24" i="51"/>
  <c r="H23" i="51"/>
  <c r="G23" i="51"/>
  <c r="H22" i="51"/>
  <c r="G22" i="51"/>
  <c r="H21" i="51"/>
  <c r="G21" i="51"/>
  <c r="H20" i="51"/>
  <c r="G20" i="51"/>
  <c r="H19" i="51"/>
  <c r="G19" i="51"/>
  <c r="H18" i="51"/>
  <c r="G18" i="51"/>
  <c r="H17" i="51"/>
  <c r="G17" i="51"/>
  <c r="H16" i="51"/>
  <c r="G16" i="51"/>
  <c r="H15" i="51"/>
  <c r="G15" i="51"/>
  <c r="H14" i="51"/>
  <c r="G14" i="51"/>
  <c r="D3" i="51"/>
  <c r="F27" i="50"/>
  <c r="G33" i="8" s="1"/>
  <c r="E27" i="50"/>
  <c r="F33" i="8" s="1"/>
  <c r="C27" i="50"/>
  <c r="E33" i="8" s="1"/>
  <c r="D27" i="50"/>
  <c r="B27" i="50"/>
  <c r="C33" i="8" s="1"/>
  <c r="C26" i="50"/>
  <c r="D26" i="50"/>
  <c r="D33" i="8" s="1"/>
  <c r="B26" i="50"/>
  <c r="H25" i="50"/>
  <c r="G25" i="50"/>
  <c r="H24" i="50"/>
  <c r="G24" i="50"/>
  <c r="H23" i="50"/>
  <c r="G23" i="50"/>
  <c r="H22" i="50"/>
  <c r="G22" i="50"/>
  <c r="H21" i="50"/>
  <c r="G21" i="50"/>
  <c r="H20" i="50"/>
  <c r="G20" i="50"/>
  <c r="H19" i="50"/>
  <c r="G19" i="50"/>
  <c r="H18" i="50"/>
  <c r="G18" i="50"/>
  <c r="H17" i="50"/>
  <c r="G17" i="50"/>
  <c r="H16" i="50"/>
  <c r="G16" i="50"/>
  <c r="H15" i="50"/>
  <c r="G15" i="50"/>
  <c r="H14" i="50"/>
  <c r="G14" i="50"/>
  <c r="D3" i="50"/>
  <c r="F27" i="49"/>
  <c r="G32" i="8" s="1"/>
  <c r="E27" i="49"/>
  <c r="F32" i="8" s="1"/>
  <c r="C27" i="49"/>
  <c r="E32" i="8" s="1"/>
  <c r="D27" i="49"/>
  <c r="B27" i="49"/>
  <c r="C32" i="8" s="1"/>
  <c r="C26" i="49"/>
  <c r="D26" i="49"/>
  <c r="D32" i="8" s="1"/>
  <c r="B26" i="49"/>
  <c r="H25" i="49"/>
  <c r="G25" i="49"/>
  <c r="H24" i="49"/>
  <c r="G24" i="49"/>
  <c r="H23" i="49"/>
  <c r="G23" i="49"/>
  <c r="H22" i="49"/>
  <c r="G22" i="49"/>
  <c r="H21" i="49"/>
  <c r="G21" i="49"/>
  <c r="H20" i="49"/>
  <c r="G20" i="49"/>
  <c r="H19" i="49"/>
  <c r="G19" i="49"/>
  <c r="H18" i="49"/>
  <c r="G18" i="49"/>
  <c r="H17" i="49"/>
  <c r="G17" i="49"/>
  <c r="H16" i="49"/>
  <c r="G16" i="49"/>
  <c r="H15" i="49"/>
  <c r="G15" i="49"/>
  <c r="H14" i="49"/>
  <c r="G14" i="49"/>
  <c r="D3" i="49"/>
  <c r="F27" i="48"/>
  <c r="G31" i="8" s="1"/>
  <c r="E27" i="48"/>
  <c r="F31" i="8" s="1"/>
  <c r="C27" i="48"/>
  <c r="E31" i="8" s="1"/>
  <c r="D27" i="48"/>
  <c r="B27" i="48"/>
  <c r="C31" i="8" s="1"/>
  <c r="C26" i="48"/>
  <c r="D26" i="48"/>
  <c r="D31" i="8" s="1"/>
  <c r="B26" i="48"/>
  <c r="H25" i="48"/>
  <c r="G25" i="48"/>
  <c r="H24" i="48"/>
  <c r="G24" i="48"/>
  <c r="H23" i="48"/>
  <c r="G23" i="48"/>
  <c r="H22" i="48"/>
  <c r="G22" i="48"/>
  <c r="H21" i="48"/>
  <c r="G21" i="48"/>
  <c r="H20" i="48"/>
  <c r="G20" i="48"/>
  <c r="H19" i="48"/>
  <c r="G19" i="48"/>
  <c r="H18" i="48"/>
  <c r="G18" i="48"/>
  <c r="H17" i="48"/>
  <c r="G17" i="48"/>
  <c r="H16" i="48"/>
  <c r="G16" i="48"/>
  <c r="H15" i="48"/>
  <c r="G15" i="48"/>
  <c r="H14" i="48"/>
  <c r="G14" i="48"/>
  <c r="D3" i="48"/>
  <c r="F27" i="47"/>
  <c r="G30" i="8" s="1"/>
  <c r="E27" i="47"/>
  <c r="F30" i="8" s="1"/>
  <c r="C27" i="47"/>
  <c r="E30" i="8" s="1"/>
  <c r="D27" i="47"/>
  <c r="B27" i="47"/>
  <c r="C30" i="8" s="1"/>
  <c r="C26" i="47"/>
  <c r="D26" i="47"/>
  <c r="D30" i="8" s="1"/>
  <c r="B26" i="47"/>
  <c r="H25" i="47"/>
  <c r="G25" i="47"/>
  <c r="H24" i="47"/>
  <c r="G24" i="47"/>
  <c r="H23" i="47"/>
  <c r="G23" i="47"/>
  <c r="H22" i="47"/>
  <c r="G22" i="47"/>
  <c r="H21" i="47"/>
  <c r="G21" i="47"/>
  <c r="H20" i="47"/>
  <c r="G20" i="47"/>
  <c r="H19" i="47"/>
  <c r="G19" i="47"/>
  <c r="H18" i="47"/>
  <c r="G18" i="47"/>
  <c r="H17" i="47"/>
  <c r="G17" i="47"/>
  <c r="H16" i="47"/>
  <c r="G16" i="47"/>
  <c r="H15" i="47"/>
  <c r="G15" i="47"/>
  <c r="H14" i="47"/>
  <c r="G14" i="47"/>
  <c r="D3" i="47"/>
  <c r="F27" i="46"/>
  <c r="G29" i="8" s="1"/>
  <c r="E27" i="46"/>
  <c r="F29" i="8" s="1"/>
  <c r="C27" i="46"/>
  <c r="E29" i="8" s="1"/>
  <c r="D27" i="46"/>
  <c r="B27" i="46"/>
  <c r="C26" i="46"/>
  <c r="D26" i="46"/>
  <c r="D29" i="8" s="1"/>
  <c r="B26" i="46"/>
  <c r="H25" i="46"/>
  <c r="G25" i="46"/>
  <c r="H24" i="46"/>
  <c r="G24" i="46"/>
  <c r="H23" i="46"/>
  <c r="G23" i="46"/>
  <c r="H22" i="46"/>
  <c r="G22" i="46"/>
  <c r="H21" i="46"/>
  <c r="G21" i="46"/>
  <c r="H20" i="46"/>
  <c r="G20" i="46"/>
  <c r="H19" i="46"/>
  <c r="G19" i="46"/>
  <c r="H18" i="46"/>
  <c r="G18" i="46"/>
  <c r="H17" i="46"/>
  <c r="G17" i="46"/>
  <c r="H16" i="46"/>
  <c r="G16" i="46"/>
  <c r="H15" i="46"/>
  <c r="G15" i="46"/>
  <c r="H14" i="46"/>
  <c r="G14" i="46"/>
  <c r="D3" i="46"/>
  <c r="F27" i="45"/>
  <c r="G28" i="8" s="1"/>
  <c r="E27" i="45"/>
  <c r="F28" i="8" s="1"/>
  <c r="C27" i="45"/>
  <c r="E28" i="8" s="1"/>
  <c r="D27" i="45"/>
  <c r="B27" i="45"/>
  <c r="C28" i="8" s="1"/>
  <c r="C26" i="45"/>
  <c r="D26" i="45"/>
  <c r="D28" i="8" s="1"/>
  <c r="B26" i="45"/>
  <c r="H25" i="45"/>
  <c r="G25" i="45"/>
  <c r="H24" i="45"/>
  <c r="G24" i="45"/>
  <c r="H23" i="45"/>
  <c r="G23" i="45"/>
  <c r="H22" i="45"/>
  <c r="G22" i="45"/>
  <c r="H21" i="45"/>
  <c r="G21" i="45"/>
  <c r="H20" i="45"/>
  <c r="G20" i="45"/>
  <c r="H19" i="45"/>
  <c r="G19" i="45"/>
  <c r="H18" i="45"/>
  <c r="G18" i="45"/>
  <c r="H17" i="45"/>
  <c r="G17" i="45"/>
  <c r="H16" i="45"/>
  <c r="G16" i="45"/>
  <c r="H15" i="45"/>
  <c r="G15" i="45"/>
  <c r="H14" i="45"/>
  <c r="G14" i="45"/>
  <c r="D3" i="45"/>
  <c r="F27" i="44"/>
  <c r="G48" i="8" s="1"/>
  <c r="E27" i="44"/>
  <c r="F48" i="8" s="1"/>
  <c r="C27" i="44"/>
  <c r="E48" i="8" s="1"/>
  <c r="D27" i="44"/>
  <c r="B27" i="44"/>
  <c r="C48" i="8" s="1"/>
  <c r="C26" i="44"/>
  <c r="D26" i="44"/>
  <c r="D48" i="8" s="1"/>
  <c r="B26" i="44"/>
  <c r="H25" i="44"/>
  <c r="G25" i="44"/>
  <c r="H24" i="44"/>
  <c r="G24" i="44"/>
  <c r="H23" i="44"/>
  <c r="G23" i="44"/>
  <c r="H22" i="44"/>
  <c r="G22" i="44"/>
  <c r="H21" i="44"/>
  <c r="G21" i="44"/>
  <c r="H20" i="44"/>
  <c r="G20" i="44"/>
  <c r="H19" i="44"/>
  <c r="G19" i="44"/>
  <c r="H18" i="44"/>
  <c r="G18" i="44"/>
  <c r="H17" i="44"/>
  <c r="G17" i="44"/>
  <c r="H16" i="44"/>
  <c r="G16" i="44"/>
  <c r="H15" i="44"/>
  <c r="G15" i="44"/>
  <c r="H14" i="44"/>
  <c r="G14" i="44"/>
  <c r="D3" i="44"/>
  <c r="F27" i="43"/>
  <c r="G27" i="8" s="1"/>
  <c r="E27" i="43"/>
  <c r="F27" i="8" s="1"/>
  <c r="C27" i="43"/>
  <c r="E27" i="8" s="1"/>
  <c r="D27" i="43"/>
  <c r="B27" i="43"/>
  <c r="C27" i="8" s="1"/>
  <c r="C26" i="43"/>
  <c r="D26" i="43"/>
  <c r="D27" i="8" s="1"/>
  <c r="B26" i="43"/>
  <c r="H25" i="43"/>
  <c r="G25" i="43"/>
  <c r="H24" i="43"/>
  <c r="G24" i="43"/>
  <c r="H23" i="43"/>
  <c r="G23" i="43"/>
  <c r="H22" i="43"/>
  <c r="G22" i="43"/>
  <c r="H21" i="43"/>
  <c r="G21" i="43"/>
  <c r="H20" i="43"/>
  <c r="G20" i="43"/>
  <c r="H19" i="43"/>
  <c r="G19" i="43"/>
  <c r="H18" i="43"/>
  <c r="G18" i="43"/>
  <c r="H17" i="43"/>
  <c r="G17" i="43"/>
  <c r="H16" i="43"/>
  <c r="G16" i="43"/>
  <c r="H15" i="43"/>
  <c r="G15" i="43"/>
  <c r="H14" i="43"/>
  <c r="G14" i="43"/>
  <c r="D3" i="43"/>
  <c r="F27" i="42"/>
  <c r="G26" i="8" s="1"/>
  <c r="E27" i="42"/>
  <c r="F26" i="8" s="1"/>
  <c r="C27" i="42"/>
  <c r="E26" i="8" s="1"/>
  <c r="D27" i="42"/>
  <c r="B27" i="42"/>
  <c r="C26" i="8" s="1"/>
  <c r="C26" i="42"/>
  <c r="D26" i="42"/>
  <c r="D26" i="8" s="1"/>
  <c r="B26" i="42"/>
  <c r="H25" i="42"/>
  <c r="G25" i="42"/>
  <c r="H24" i="42"/>
  <c r="G24" i="42"/>
  <c r="H23" i="42"/>
  <c r="G23" i="42"/>
  <c r="H22" i="42"/>
  <c r="G22" i="42"/>
  <c r="H21" i="42"/>
  <c r="G21" i="42"/>
  <c r="H20" i="42"/>
  <c r="G20" i="42"/>
  <c r="H19" i="42"/>
  <c r="G19" i="42"/>
  <c r="H18" i="42"/>
  <c r="G18" i="42"/>
  <c r="H17" i="42"/>
  <c r="G17" i="42"/>
  <c r="H16" i="42"/>
  <c r="G16" i="42"/>
  <c r="H15" i="42"/>
  <c r="G15" i="42"/>
  <c r="H14" i="42"/>
  <c r="G14" i="42"/>
  <c r="D3" i="42"/>
  <c r="F27" i="41"/>
  <c r="G25" i="8" s="1"/>
  <c r="E27" i="41"/>
  <c r="F25" i="8" s="1"/>
  <c r="C27" i="41"/>
  <c r="E25" i="8" s="1"/>
  <c r="D27" i="41"/>
  <c r="B27" i="41"/>
  <c r="C25" i="8" s="1"/>
  <c r="C26" i="41"/>
  <c r="D26" i="41"/>
  <c r="D25" i="8" s="1"/>
  <c r="B26" i="41"/>
  <c r="H25" i="41"/>
  <c r="G25" i="41"/>
  <c r="H24" i="41"/>
  <c r="G24" i="41"/>
  <c r="H23" i="41"/>
  <c r="G23" i="41"/>
  <c r="H22" i="41"/>
  <c r="G22" i="41"/>
  <c r="H21" i="41"/>
  <c r="G21" i="41"/>
  <c r="H20" i="41"/>
  <c r="G20" i="41"/>
  <c r="H19" i="41"/>
  <c r="G19" i="41"/>
  <c r="H18" i="41"/>
  <c r="G18" i="41"/>
  <c r="H17" i="41"/>
  <c r="G17" i="41"/>
  <c r="H16" i="41"/>
  <c r="G16" i="41"/>
  <c r="H15" i="41"/>
  <c r="G15" i="41"/>
  <c r="H14" i="41"/>
  <c r="G14" i="41"/>
  <c r="D3" i="41"/>
  <c r="F27" i="40"/>
  <c r="E27" i="40"/>
  <c r="F24" i="8" s="1"/>
  <c r="C27" i="40"/>
  <c r="E24" i="8" s="1"/>
  <c r="D27" i="40"/>
  <c r="B27" i="40"/>
  <c r="C24" i="8" s="1"/>
  <c r="C26" i="40"/>
  <c r="D26" i="40"/>
  <c r="D24" i="8" s="1"/>
  <c r="B26" i="40"/>
  <c r="H25" i="40"/>
  <c r="G25" i="40"/>
  <c r="H24" i="40"/>
  <c r="G24" i="40"/>
  <c r="H23" i="40"/>
  <c r="G23" i="40"/>
  <c r="H22" i="40"/>
  <c r="G22" i="40"/>
  <c r="H21" i="40"/>
  <c r="G21" i="40"/>
  <c r="H20" i="40"/>
  <c r="G20" i="40"/>
  <c r="H19" i="40"/>
  <c r="G19" i="40"/>
  <c r="H18" i="40"/>
  <c r="G18" i="40"/>
  <c r="H17" i="40"/>
  <c r="G17" i="40"/>
  <c r="H16" i="40"/>
  <c r="G16" i="40"/>
  <c r="H15" i="40"/>
  <c r="G15" i="40"/>
  <c r="H14" i="40"/>
  <c r="G14" i="40"/>
  <c r="D3" i="40"/>
  <c r="F27" i="39"/>
  <c r="G23" i="8" s="1"/>
  <c r="E27" i="39"/>
  <c r="F23" i="8" s="1"/>
  <c r="D27" i="39"/>
  <c r="E23" i="8" s="1"/>
  <c r="C27" i="39"/>
  <c r="B27" i="39"/>
  <c r="C23" i="8" s="1"/>
  <c r="D26" i="39"/>
  <c r="C26" i="39"/>
  <c r="D23" i="8" s="1"/>
  <c r="B26" i="39"/>
  <c r="H25" i="39"/>
  <c r="G25" i="39"/>
  <c r="H24" i="39"/>
  <c r="G24" i="39"/>
  <c r="H23" i="39"/>
  <c r="G23" i="39"/>
  <c r="H22" i="39"/>
  <c r="G22" i="39"/>
  <c r="H21" i="39"/>
  <c r="G21" i="39"/>
  <c r="H20" i="39"/>
  <c r="G20" i="39"/>
  <c r="H19" i="39"/>
  <c r="G19" i="39"/>
  <c r="H18" i="39"/>
  <c r="G18" i="39"/>
  <c r="H17" i="39"/>
  <c r="G17" i="39"/>
  <c r="H16" i="39"/>
  <c r="G16" i="39"/>
  <c r="H15" i="39"/>
  <c r="G15" i="39"/>
  <c r="H14" i="39"/>
  <c r="G14" i="39"/>
  <c r="D3" i="39"/>
  <c r="F27" i="38"/>
  <c r="G22" i="8" s="1"/>
  <c r="E27" i="38"/>
  <c r="F22" i="8" s="1"/>
  <c r="C27" i="38"/>
  <c r="E22" i="8" s="1"/>
  <c r="D27" i="38"/>
  <c r="B27" i="38"/>
  <c r="C22" i="8" s="1"/>
  <c r="C26" i="38"/>
  <c r="D26" i="38"/>
  <c r="D22" i="8" s="1"/>
  <c r="B26" i="38"/>
  <c r="H25" i="38"/>
  <c r="G25" i="38"/>
  <c r="H24" i="38"/>
  <c r="G24" i="38"/>
  <c r="H23" i="38"/>
  <c r="G23" i="38"/>
  <c r="H22" i="38"/>
  <c r="G22" i="38"/>
  <c r="H21" i="38"/>
  <c r="G21" i="38"/>
  <c r="H20" i="38"/>
  <c r="G20" i="38"/>
  <c r="H19" i="38"/>
  <c r="G19" i="38"/>
  <c r="H18" i="38"/>
  <c r="G18" i="38"/>
  <c r="H17" i="38"/>
  <c r="G17" i="38"/>
  <c r="H16" i="38"/>
  <c r="G16" i="38"/>
  <c r="H15" i="38"/>
  <c r="G15" i="38"/>
  <c r="H14" i="38"/>
  <c r="G14" i="38"/>
  <c r="D3" i="38"/>
  <c r="F27" i="37"/>
  <c r="G21" i="8" s="1"/>
  <c r="E27" i="37"/>
  <c r="F21" i="8" s="1"/>
  <c r="C27" i="37"/>
  <c r="E21" i="8" s="1"/>
  <c r="D27" i="37"/>
  <c r="B27" i="37"/>
  <c r="C21" i="8" s="1"/>
  <c r="C26" i="37"/>
  <c r="D26" i="37"/>
  <c r="B26" i="37"/>
  <c r="H25" i="37"/>
  <c r="G25" i="37"/>
  <c r="H24" i="37"/>
  <c r="G24" i="37"/>
  <c r="H23" i="37"/>
  <c r="G23" i="37"/>
  <c r="H22" i="37"/>
  <c r="G22" i="37"/>
  <c r="H21" i="37"/>
  <c r="G21" i="37"/>
  <c r="H20" i="37"/>
  <c r="G20" i="37"/>
  <c r="H19" i="37"/>
  <c r="G19" i="37"/>
  <c r="H18" i="37"/>
  <c r="G18" i="37"/>
  <c r="H17" i="37"/>
  <c r="G17" i="37"/>
  <c r="H16" i="37"/>
  <c r="G16" i="37"/>
  <c r="H15" i="37"/>
  <c r="G15" i="37"/>
  <c r="H14" i="37"/>
  <c r="G14" i="37"/>
  <c r="D3" i="37"/>
  <c r="F27" i="36"/>
  <c r="G20" i="8" s="1"/>
  <c r="E27" i="36"/>
  <c r="F20" i="8" s="1"/>
  <c r="C27" i="36"/>
  <c r="E20" i="8" s="1"/>
  <c r="D27" i="36"/>
  <c r="B27" i="36"/>
  <c r="C20" i="8" s="1"/>
  <c r="C26" i="36"/>
  <c r="D26" i="36"/>
  <c r="D20" i="8" s="1"/>
  <c r="B26" i="36"/>
  <c r="H25" i="36"/>
  <c r="G25" i="36"/>
  <c r="H24" i="36"/>
  <c r="G24" i="36"/>
  <c r="H23" i="36"/>
  <c r="G23" i="36"/>
  <c r="H22" i="36"/>
  <c r="G22" i="36"/>
  <c r="H21" i="36"/>
  <c r="G21" i="36"/>
  <c r="H20" i="36"/>
  <c r="G20" i="36"/>
  <c r="H19" i="36"/>
  <c r="G19" i="36"/>
  <c r="H18" i="36"/>
  <c r="G18" i="36"/>
  <c r="H17" i="36"/>
  <c r="G17" i="36"/>
  <c r="H16" i="36"/>
  <c r="G16" i="36"/>
  <c r="H15" i="36"/>
  <c r="G15" i="36"/>
  <c r="H14" i="36"/>
  <c r="G14" i="36"/>
  <c r="D3" i="36"/>
  <c r="F27" i="35"/>
  <c r="G19" i="8" s="1"/>
  <c r="E27" i="35"/>
  <c r="C27" i="35"/>
  <c r="E19" i="8" s="1"/>
  <c r="D27" i="35"/>
  <c r="B27" i="35"/>
  <c r="C19" i="8" s="1"/>
  <c r="C26" i="35"/>
  <c r="D26" i="35"/>
  <c r="D19" i="8" s="1"/>
  <c r="B26" i="35"/>
  <c r="H25" i="35"/>
  <c r="G25" i="35"/>
  <c r="H24" i="35"/>
  <c r="G24" i="35"/>
  <c r="H23" i="35"/>
  <c r="G23" i="35"/>
  <c r="H22" i="35"/>
  <c r="G22" i="35"/>
  <c r="H21" i="35"/>
  <c r="G21" i="35"/>
  <c r="H20" i="35"/>
  <c r="G20" i="35"/>
  <c r="H19" i="35"/>
  <c r="G19" i="35"/>
  <c r="H18" i="35"/>
  <c r="G18" i="35"/>
  <c r="H17" i="35"/>
  <c r="G17" i="35"/>
  <c r="H16" i="35"/>
  <c r="G16" i="35"/>
  <c r="H15" i="35"/>
  <c r="G15" i="35"/>
  <c r="H14" i="35"/>
  <c r="G14" i="35"/>
  <c r="D3" i="35"/>
  <c r="G27" i="54" l="1"/>
  <c r="H37" i="8" s="1"/>
  <c r="G27" i="69"/>
  <c r="H53" i="8" s="1"/>
  <c r="G27" i="44"/>
  <c r="H48" i="8" s="1"/>
  <c r="G27" i="64"/>
  <c r="H47" i="8" s="1"/>
  <c r="G27" i="56"/>
  <c r="H39" i="8" s="1"/>
  <c r="G27" i="50"/>
  <c r="H33" i="8" s="1"/>
  <c r="G27" i="39"/>
  <c r="H23" i="8" s="1"/>
  <c r="H27" i="69"/>
  <c r="I53" i="8" s="1"/>
  <c r="H27" i="67"/>
  <c r="I51" i="8" s="1"/>
  <c r="G27" i="55"/>
  <c r="H38" i="8" s="1"/>
  <c r="G27" i="51"/>
  <c r="H34" i="8" s="1"/>
  <c r="G27" i="72"/>
  <c r="H55" i="8" s="1"/>
  <c r="H27" i="72"/>
  <c r="I55" i="8" s="1"/>
  <c r="H27" i="70"/>
  <c r="I54" i="8" s="1"/>
  <c r="G27" i="68"/>
  <c r="H52" i="8" s="1"/>
  <c r="G27" i="67"/>
  <c r="H51" i="8" s="1"/>
  <c r="H27" i="66"/>
  <c r="I50" i="8" s="1"/>
  <c r="G27" i="65"/>
  <c r="H49" i="8" s="1"/>
  <c r="H27" i="65"/>
  <c r="I49" i="8" s="1"/>
  <c r="G27" i="63"/>
  <c r="H46" i="8" s="1"/>
  <c r="G27" i="62"/>
  <c r="H45" i="8" s="1"/>
  <c r="G27" i="61"/>
  <c r="H44" i="8" s="1"/>
  <c r="G27" i="60"/>
  <c r="H43" i="8" s="1"/>
  <c r="G27" i="59"/>
  <c r="H42" i="8" s="1"/>
  <c r="G27" i="58"/>
  <c r="H41" i="8" s="1"/>
  <c r="G27" i="57"/>
  <c r="H40" i="8" s="1"/>
  <c r="G27" i="53"/>
  <c r="H36" i="8" s="1"/>
  <c r="G27" i="52"/>
  <c r="H35" i="8" s="1"/>
  <c r="G27" i="49"/>
  <c r="H32" i="8" s="1"/>
  <c r="G27" i="48"/>
  <c r="H31" i="8" s="1"/>
  <c r="G27" i="47"/>
  <c r="H30" i="8" s="1"/>
  <c r="G27" i="46"/>
  <c r="H29" i="8" s="1"/>
  <c r="G27" i="45"/>
  <c r="H28" i="8" s="1"/>
  <c r="G27" i="43"/>
  <c r="H27" i="8" s="1"/>
  <c r="G27" i="42"/>
  <c r="H26" i="8" s="1"/>
  <c r="G27" i="41"/>
  <c r="H25" i="8" s="1"/>
  <c r="G27" i="40"/>
  <c r="H24" i="8" s="1"/>
  <c r="G27" i="38"/>
  <c r="H22" i="8" s="1"/>
  <c r="G27" i="37"/>
  <c r="H21" i="8" s="1"/>
  <c r="G27" i="36"/>
  <c r="H20" i="8" s="1"/>
  <c r="G27" i="35"/>
  <c r="H19" i="8" s="1"/>
  <c r="H27" i="55"/>
  <c r="I38" i="8" s="1"/>
  <c r="H27" i="53"/>
  <c r="I36" i="8" s="1"/>
  <c r="H27" i="45"/>
  <c r="I28" i="8" s="1"/>
  <c r="H27" i="38"/>
  <c r="I22" i="8" s="1"/>
  <c r="H27" i="36"/>
  <c r="I20" i="8" s="1"/>
  <c r="H27" i="68"/>
  <c r="I52" i="8" s="1"/>
  <c r="G27" i="66"/>
  <c r="H50" i="8" s="1"/>
  <c r="H27" i="44"/>
  <c r="I48" i="8" s="1"/>
  <c r="H27" i="64"/>
  <c r="I47" i="8" s="1"/>
  <c r="H27" i="63"/>
  <c r="I46" i="8" s="1"/>
  <c r="H27" i="62"/>
  <c r="I45" i="8" s="1"/>
  <c r="H27" i="61"/>
  <c r="I44" i="8" s="1"/>
  <c r="H27" i="60"/>
  <c r="I43" i="8" s="1"/>
  <c r="H27" i="59"/>
  <c r="I42" i="8" s="1"/>
  <c r="H27" i="58"/>
  <c r="I41" i="8" s="1"/>
  <c r="H27" i="57"/>
  <c r="I40" i="8" s="1"/>
  <c r="H27" i="56"/>
  <c r="I39" i="8" s="1"/>
  <c r="H27" i="54"/>
  <c r="I37" i="8" s="1"/>
  <c r="H27" i="52"/>
  <c r="I35" i="8" s="1"/>
  <c r="H27" i="51"/>
  <c r="I34" i="8" s="1"/>
  <c r="H27" i="50"/>
  <c r="I33" i="8" s="1"/>
  <c r="H27" i="49"/>
  <c r="I32" i="8" s="1"/>
  <c r="H27" i="48"/>
  <c r="I31" i="8" s="1"/>
  <c r="H27" i="47"/>
  <c r="I30" i="8" s="1"/>
  <c r="H27" i="46"/>
  <c r="I29" i="8" s="1"/>
  <c r="H27" i="43"/>
  <c r="I27" i="8" s="1"/>
  <c r="H27" i="42"/>
  <c r="I26" i="8" s="1"/>
  <c r="H27" i="41"/>
  <c r="I25" i="8" s="1"/>
  <c r="H27" i="40"/>
  <c r="I24" i="8" s="1"/>
  <c r="H27" i="39"/>
  <c r="I23" i="8" s="1"/>
  <c r="H27" i="37"/>
  <c r="I21" i="8" s="1"/>
  <c r="H27" i="35"/>
  <c r="I19" i="8" s="1"/>
  <c r="H16" i="23"/>
  <c r="H25" i="3" l="1"/>
  <c r="G25" i="3"/>
  <c r="H24" i="3"/>
  <c r="G24" i="3"/>
  <c r="H23" i="3"/>
  <c r="G23" i="3"/>
  <c r="H22" i="3"/>
  <c r="G22" i="3"/>
  <c r="H21" i="3"/>
  <c r="G21" i="3"/>
  <c r="H20" i="3"/>
  <c r="G20" i="3"/>
  <c r="H19" i="3"/>
  <c r="G19" i="3"/>
  <c r="H18" i="3"/>
  <c r="G18" i="3"/>
  <c r="H17" i="3"/>
  <c r="G17" i="3"/>
  <c r="H16" i="3"/>
  <c r="G16" i="3"/>
  <c r="H15" i="3"/>
  <c r="G15" i="3"/>
  <c r="H14" i="3"/>
  <c r="G14" i="3"/>
  <c r="F27" i="25" l="1"/>
  <c r="G18" i="8" s="1"/>
  <c r="E27" i="25"/>
  <c r="F18" i="8" s="1"/>
  <c r="C27" i="25"/>
  <c r="E18" i="8" s="1"/>
  <c r="D27" i="25"/>
  <c r="B27" i="25"/>
  <c r="C18" i="8" s="1"/>
  <c r="C26" i="25"/>
  <c r="D26" i="25"/>
  <c r="D18" i="8" s="1"/>
  <c r="B26" i="25"/>
  <c r="H25" i="25"/>
  <c r="G25" i="25"/>
  <c r="H24" i="25"/>
  <c r="G24" i="25"/>
  <c r="H23" i="25"/>
  <c r="G23" i="25"/>
  <c r="H22" i="25"/>
  <c r="G22" i="25"/>
  <c r="H21" i="25"/>
  <c r="G21" i="25"/>
  <c r="H20" i="25"/>
  <c r="G20" i="25"/>
  <c r="H19" i="25"/>
  <c r="G19" i="25"/>
  <c r="H18" i="25"/>
  <c r="G18" i="25"/>
  <c r="H17" i="25"/>
  <c r="G17" i="25"/>
  <c r="H16" i="25"/>
  <c r="G16" i="25"/>
  <c r="H15" i="25"/>
  <c r="G15" i="25"/>
  <c r="H14" i="25"/>
  <c r="G14" i="25"/>
  <c r="D3" i="25"/>
  <c r="F27" i="26"/>
  <c r="G17" i="8" s="1"/>
  <c r="E27" i="26"/>
  <c r="F17" i="8" s="1"/>
  <c r="C27" i="26"/>
  <c r="E17" i="8" s="1"/>
  <c r="D27" i="26"/>
  <c r="B27" i="26"/>
  <c r="C17" i="8" s="1"/>
  <c r="C26" i="26"/>
  <c r="D26" i="26"/>
  <c r="D17" i="8" s="1"/>
  <c r="B26" i="26"/>
  <c r="H25" i="26"/>
  <c r="G25" i="26"/>
  <c r="H24" i="26"/>
  <c r="G24" i="26"/>
  <c r="H23" i="26"/>
  <c r="G23" i="26"/>
  <c r="H22" i="26"/>
  <c r="G22" i="26"/>
  <c r="H21" i="26"/>
  <c r="G21" i="26"/>
  <c r="H20" i="26"/>
  <c r="G20" i="26"/>
  <c r="H19" i="26"/>
  <c r="G19" i="26"/>
  <c r="H18" i="26"/>
  <c r="G18" i="26"/>
  <c r="H17" i="26"/>
  <c r="G17" i="26"/>
  <c r="H16" i="26"/>
  <c r="G16" i="26"/>
  <c r="H15" i="26"/>
  <c r="G15" i="26"/>
  <c r="H14" i="26"/>
  <c r="G14" i="26"/>
  <c r="D3" i="26"/>
  <c r="F27" i="19"/>
  <c r="G16" i="8" s="1"/>
  <c r="E27" i="19"/>
  <c r="F16" i="8" s="1"/>
  <c r="C27" i="19"/>
  <c r="E16" i="8" s="1"/>
  <c r="D27" i="19"/>
  <c r="B27" i="19"/>
  <c r="C16" i="8" s="1"/>
  <c r="C26" i="19"/>
  <c r="D26" i="19"/>
  <c r="D16" i="8" s="1"/>
  <c r="B26" i="19"/>
  <c r="H25" i="19"/>
  <c r="G25" i="19"/>
  <c r="H24" i="19"/>
  <c r="G24" i="19"/>
  <c r="H23" i="19"/>
  <c r="G23" i="19"/>
  <c r="H22" i="19"/>
  <c r="G22" i="19"/>
  <c r="H21" i="19"/>
  <c r="G21" i="19"/>
  <c r="H20" i="19"/>
  <c r="G20" i="19"/>
  <c r="H19" i="19"/>
  <c r="G19" i="19"/>
  <c r="H18" i="19"/>
  <c r="G18" i="19"/>
  <c r="H17" i="19"/>
  <c r="G17" i="19"/>
  <c r="H16" i="19"/>
  <c r="G16" i="19"/>
  <c r="H15" i="19"/>
  <c r="G15" i="19"/>
  <c r="H14" i="19"/>
  <c r="G14" i="19"/>
  <c r="D3" i="19"/>
  <c r="F27" i="18"/>
  <c r="G15" i="8" s="1"/>
  <c r="E27" i="18"/>
  <c r="F15" i="8" s="1"/>
  <c r="C27" i="18"/>
  <c r="E15" i="8" s="1"/>
  <c r="D27" i="18"/>
  <c r="B27" i="18"/>
  <c r="C15" i="8" s="1"/>
  <c r="C26" i="18"/>
  <c r="D26" i="18"/>
  <c r="D15" i="8" s="1"/>
  <c r="B26" i="18"/>
  <c r="H25" i="18"/>
  <c r="G25" i="18"/>
  <c r="H24" i="18"/>
  <c r="G24" i="18"/>
  <c r="H23" i="18"/>
  <c r="G23" i="18"/>
  <c r="H22" i="18"/>
  <c r="G22" i="18"/>
  <c r="H21" i="18"/>
  <c r="G21" i="18"/>
  <c r="H20" i="18"/>
  <c r="G20" i="18"/>
  <c r="H19" i="18"/>
  <c r="G19" i="18"/>
  <c r="H18" i="18"/>
  <c r="G18" i="18"/>
  <c r="H17" i="18"/>
  <c r="G17" i="18"/>
  <c r="H16" i="18"/>
  <c r="G16" i="18"/>
  <c r="H15" i="18"/>
  <c r="G15" i="18"/>
  <c r="H14" i="18"/>
  <c r="G14" i="18"/>
  <c r="D3" i="18"/>
  <c r="F27" i="24"/>
  <c r="G14" i="8" s="1"/>
  <c r="E27" i="24"/>
  <c r="F14" i="8" s="1"/>
  <c r="C27" i="24"/>
  <c r="E14" i="8" s="1"/>
  <c r="D27" i="24"/>
  <c r="B27" i="24"/>
  <c r="C14" i="8" s="1"/>
  <c r="C26" i="24"/>
  <c r="D26" i="24"/>
  <c r="D14" i="8" s="1"/>
  <c r="B26" i="24"/>
  <c r="H25" i="24"/>
  <c r="G25" i="24"/>
  <c r="H24" i="24"/>
  <c r="G24" i="24"/>
  <c r="H23" i="24"/>
  <c r="G23" i="24"/>
  <c r="H22" i="24"/>
  <c r="G22" i="24"/>
  <c r="H21" i="24"/>
  <c r="G21" i="24"/>
  <c r="H20" i="24"/>
  <c r="G20" i="24"/>
  <c r="H19" i="24"/>
  <c r="G19" i="24"/>
  <c r="H18" i="24"/>
  <c r="G18" i="24"/>
  <c r="H17" i="24"/>
  <c r="G17" i="24"/>
  <c r="H16" i="24"/>
  <c r="G16" i="24"/>
  <c r="H15" i="24"/>
  <c r="G15" i="24"/>
  <c r="H14" i="24"/>
  <c r="G14" i="24"/>
  <c r="D3" i="24"/>
  <c r="F27" i="22"/>
  <c r="G13" i="8" s="1"/>
  <c r="E27" i="22"/>
  <c r="F13" i="8" s="1"/>
  <c r="C27" i="22"/>
  <c r="E13" i="8" s="1"/>
  <c r="D27" i="22"/>
  <c r="B27" i="22"/>
  <c r="C13" i="8" s="1"/>
  <c r="C26" i="22"/>
  <c r="D26" i="22"/>
  <c r="B26" i="22"/>
  <c r="H25" i="22"/>
  <c r="G25" i="22"/>
  <c r="H24" i="22"/>
  <c r="G24" i="22"/>
  <c r="H23" i="22"/>
  <c r="G23" i="22"/>
  <c r="H22" i="22"/>
  <c r="G22" i="22"/>
  <c r="H21" i="22"/>
  <c r="G21" i="22"/>
  <c r="H20" i="22"/>
  <c r="G20" i="22"/>
  <c r="H19" i="22"/>
  <c r="G19" i="22"/>
  <c r="H18" i="22"/>
  <c r="G18" i="22"/>
  <c r="H17" i="22"/>
  <c r="G17" i="22"/>
  <c r="H16" i="22"/>
  <c r="G16" i="22"/>
  <c r="H15" i="22"/>
  <c r="G15" i="22"/>
  <c r="H14" i="22"/>
  <c r="G14" i="22"/>
  <c r="D3" i="22"/>
  <c r="F27" i="21"/>
  <c r="G12" i="8" s="1"/>
  <c r="E27" i="21"/>
  <c r="F12" i="8" s="1"/>
  <c r="C27" i="21"/>
  <c r="E12" i="8" s="1"/>
  <c r="D27" i="21"/>
  <c r="B27" i="21"/>
  <c r="C12" i="8" s="1"/>
  <c r="C26" i="21"/>
  <c r="D26" i="21"/>
  <c r="D12" i="8" s="1"/>
  <c r="B26" i="21"/>
  <c r="H25" i="21"/>
  <c r="G25" i="21"/>
  <c r="H24" i="21"/>
  <c r="G24" i="21"/>
  <c r="H23" i="21"/>
  <c r="G23" i="21"/>
  <c r="H22" i="21"/>
  <c r="G22" i="21"/>
  <c r="H21" i="21"/>
  <c r="G21" i="21"/>
  <c r="H20" i="21"/>
  <c r="G20" i="21"/>
  <c r="H19" i="21"/>
  <c r="G19" i="21"/>
  <c r="H18" i="21"/>
  <c r="G18" i="21"/>
  <c r="H17" i="21"/>
  <c r="G17" i="21"/>
  <c r="H16" i="21"/>
  <c r="G16" i="21"/>
  <c r="H15" i="21"/>
  <c r="G15" i="21"/>
  <c r="H14" i="21"/>
  <c r="G14" i="21"/>
  <c r="D3" i="21"/>
  <c r="F27" i="23"/>
  <c r="G11" i="8" s="1"/>
  <c r="E27" i="23"/>
  <c r="F11" i="8" s="1"/>
  <c r="C27" i="23"/>
  <c r="E11" i="8" s="1"/>
  <c r="D27" i="23"/>
  <c r="B27" i="23"/>
  <c r="C11" i="8" s="1"/>
  <c r="C26" i="23"/>
  <c r="D26" i="23"/>
  <c r="D11" i="8" s="1"/>
  <c r="B26" i="23"/>
  <c r="H25" i="23"/>
  <c r="G25" i="23"/>
  <c r="H24" i="23"/>
  <c r="G24" i="23"/>
  <c r="H23" i="23"/>
  <c r="G23" i="23"/>
  <c r="H22" i="23"/>
  <c r="G22" i="23"/>
  <c r="H21" i="23"/>
  <c r="G21" i="23"/>
  <c r="H20" i="23"/>
  <c r="G20" i="23"/>
  <c r="H19" i="23"/>
  <c r="G19" i="23"/>
  <c r="H18" i="23"/>
  <c r="G18" i="23"/>
  <c r="H17" i="23"/>
  <c r="G17" i="23"/>
  <c r="G16" i="23"/>
  <c r="H15" i="23"/>
  <c r="G15" i="23"/>
  <c r="H14" i="23"/>
  <c r="G14" i="23"/>
  <c r="D3" i="23"/>
  <c r="F27" i="20"/>
  <c r="G10" i="8" s="1"/>
  <c r="E27" i="20"/>
  <c r="F10" i="8" s="1"/>
  <c r="C27" i="20"/>
  <c r="E10" i="8" s="1"/>
  <c r="D27" i="20"/>
  <c r="B27" i="20"/>
  <c r="C10" i="8" s="1"/>
  <c r="C26" i="20"/>
  <c r="D26" i="20"/>
  <c r="D10" i="8" s="1"/>
  <c r="B26" i="20"/>
  <c r="H25" i="20"/>
  <c r="G25" i="20"/>
  <c r="H24" i="20"/>
  <c r="G24" i="20"/>
  <c r="H23" i="20"/>
  <c r="G23" i="20"/>
  <c r="H22" i="20"/>
  <c r="G22" i="20"/>
  <c r="H21" i="20"/>
  <c r="G21" i="20"/>
  <c r="H20" i="20"/>
  <c r="G20" i="20"/>
  <c r="H19" i="20"/>
  <c r="G19" i="20"/>
  <c r="H18" i="20"/>
  <c r="G18" i="20"/>
  <c r="H17" i="20"/>
  <c r="G17" i="20"/>
  <c r="H16" i="20"/>
  <c r="G16" i="20"/>
  <c r="H15" i="20"/>
  <c r="G15" i="20"/>
  <c r="H14" i="20"/>
  <c r="G14" i="20"/>
  <c r="D3" i="20"/>
  <c r="D13" i="8"/>
  <c r="D26" i="3"/>
  <c r="D9" i="8" s="1"/>
  <c r="H21" i="27" l="1"/>
  <c r="H20" i="27"/>
  <c r="H19" i="27"/>
  <c r="G27" i="22"/>
  <c r="H13" i="8" s="1"/>
  <c r="H27" i="19"/>
  <c r="I16" i="8" s="1"/>
  <c r="G27" i="26"/>
  <c r="H17" i="8" s="1"/>
  <c r="G27" i="18"/>
  <c r="H15" i="8" s="1"/>
  <c r="H27" i="18"/>
  <c r="I15" i="8" s="1"/>
  <c r="H17" i="27"/>
  <c r="H18" i="27"/>
  <c r="H16" i="27"/>
  <c r="H14" i="27"/>
  <c r="H12" i="27"/>
  <c r="H15" i="27"/>
  <c r="H13" i="27"/>
  <c r="G27" i="21"/>
  <c r="H12" i="8" s="1"/>
  <c r="H27" i="21"/>
  <c r="I12" i="8" s="1"/>
  <c r="H27" i="22"/>
  <c r="I13" i="8" s="1"/>
  <c r="G27" i="24"/>
  <c r="H27" i="24"/>
  <c r="I14" i="8" s="1"/>
  <c r="G27" i="19"/>
  <c r="H16" i="8" s="1"/>
  <c r="H27" i="26"/>
  <c r="I17" i="8" s="1"/>
  <c r="G27" i="25"/>
  <c r="H18" i="8" s="1"/>
  <c r="H27" i="25"/>
  <c r="I18" i="8" s="1"/>
  <c r="G27" i="23"/>
  <c r="H11" i="8" s="1"/>
  <c r="H10" i="27"/>
  <c r="H27" i="23"/>
  <c r="I11" i="8" s="1"/>
  <c r="H11" i="27"/>
  <c r="G27" i="20"/>
  <c r="H10" i="8" s="1"/>
  <c r="G21" i="27"/>
  <c r="G19" i="27"/>
  <c r="G17" i="27"/>
  <c r="G15" i="27"/>
  <c r="G13" i="27"/>
  <c r="G11" i="27"/>
  <c r="G10" i="27"/>
  <c r="G20" i="27"/>
  <c r="G18" i="27"/>
  <c r="G16" i="27"/>
  <c r="G14" i="27"/>
  <c r="G12" i="27"/>
  <c r="F23" i="27"/>
  <c r="E23" i="27"/>
  <c r="H27" i="20"/>
  <c r="I10" i="8" s="1"/>
  <c r="H14" i="8"/>
  <c r="B3" i="27" l="1"/>
  <c r="D23" i="27"/>
  <c r="A65" i="8"/>
  <c r="B18" i="8"/>
  <c r="B17" i="8"/>
  <c r="B16" i="8"/>
  <c r="B15" i="8"/>
  <c r="B14" i="8"/>
  <c r="B12" i="8"/>
  <c r="B11" i="8"/>
  <c r="B13" i="8"/>
  <c r="B10" i="8"/>
  <c r="B9" i="8"/>
  <c r="C3" i="8"/>
  <c r="C26" i="3"/>
  <c r="D27" i="3"/>
  <c r="C27" i="3"/>
  <c r="E9" i="8" s="1"/>
  <c r="E27" i="3"/>
  <c r="F9" i="8" s="1"/>
  <c r="F56" i="8" s="1"/>
  <c r="F27" i="3"/>
  <c r="G9" i="8" s="1"/>
  <c r="G56" i="8" s="1"/>
  <c r="B27" i="3"/>
  <c r="C9" i="8" s="1"/>
  <c r="B26" i="3"/>
  <c r="B23" i="27" l="1"/>
  <c r="C56" i="8"/>
  <c r="C23" i="27"/>
  <c r="B22" i="27"/>
  <c r="C22" i="27"/>
  <c r="D56" i="8"/>
  <c r="E56" i="8"/>
  <c r="G27" i="3"/>
  <c r="H9" i="8" s="1"/>
  <c r="H27" i="3"/>
  <c r="I9" i="8" s="1"/>
  <c r="D3" i="3"/>
  <c r="G23" i="27" l="1"/>
  <c r="H23" i="27"/>
  <c r="I57" i="8"/>
  <c r="H5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3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3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300-000003000000}">
      <text>
        <r>
          <rPr>
            <sz val="8"/>
            <color indexed="81"/>
            <rFont val="Tahoma"/>
            <family val="2"/>
          </rPr>
          <t>Se debe colocar el valor máximo que se presente de entre todos los meses.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4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4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400-000003000000}">
      <text>
        <r>
          <rPr>
            <sz val="8"/>
            <color indexed="81"/>
            <rFont val="Tahoma"/>
            <family val="2"/>
          </rPr>
          <t>Se debe colocar el valor máximo que se presente de entre todos los meses.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5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5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500-000003000000}">
      <text>
        <r>
          <rPr>
            <sz val="8"/>
            <color indexed="81"/>
            <rFont val="Tahoma"/>
            <family val="2"/>
          </rPr>
          <t>Se debe colocar el valor máximo que se presente de entre todos los meses.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6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6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600-000003000000}">
      <text>
        <r>
          <rPr>
            <sz val="8"/>
            <color indexed="81"/>
            <rFont val="Tahoma"/>
            <family val="2"/>
          </rPr>
          <t>Se debe colocar el valor máximo que se presente de entre todos los meses.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7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7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700-000003000000}">
      <text>
        <r>
          <rPr>
            <sz val="8"/>
            <color indexed="81"/>
            <rFont val="Tahoma"/>
            <family val="2"/>
          </rPr>
          <t>Se debe colocar el valor máximo que se presente de entre todos los meses.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8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8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800-000003000000}">
      <text>
        <r>
          <rPr>
            <sz val="8"/>
            <color indexed="81"/>
            <rFont val="Tahoma"/>
            <family val="2"/>
          </rPr>
          <t>Se debe colocar el valor máximo que se presente de entre todos los meses.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9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9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900-000003000000}">
      <text>
        <r>
          <rPr>
            <sz val="8"/>
            <color indexed="81"/>
            <rFont val="Tahoma"/>
            <family val="2"/>
          </rPr>
          <t>Se debe colocar el valor máximo que se presente de entre todos los meses.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A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A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A00-000003000000}">
      <text>
        <r>
          <rPr>
            <sz val="8"/>
            <color indexed="81"/>
            <rFont val="Tahoma"/>
            <family val="2"/>
          </rPr>
          <t>Se debe colocar el valor máximo que se presente de entre todos los meses.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B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B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B00-000003000000}">
      <text>
        <r>
          <rPr>
            <sz val="8"/>
            <color indexed="81"/>
            <rFont val="Tahoma"/>
            <family val="2"/>
          </rPr>
          <t>Se debe colocar el valor máximo que se presente de entre todos los meses.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0000000-0006-0000-0C00-00000100000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00000000-0006-0000-0C00-00000200000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0000000-0006-0000-0C00-000003000000}">
      <text>
        <r>
          <rPr>
            <sz val="8"/>
            <color indexed="81"/>
            <rFont val="Tahoma"/>
            <family val="2"/>
          </rPr>
          <t>Se debe colocar el valor máximo que se presente de entre todos los meses.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71F2729B-32AE-4AB3-875F-99A2EDDDE9BC}">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F929E898-7984-41FF-BB9F-DA874713F6C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4E4ED035-9412-4E2F-9234-BD577B6B0763}">
      <text>
        <r>
          <rPr>
            <sz val="8"/>
            <color indexed="81"/>
            <rFont val="Tahoma"/>
            <family val="2"/>
          </rPr>
          <t>Se debe colocar el valor máximo que se presente de entre todos los meses.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7B304032-0388-4B71-BBB5-611D4B1412CD}">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FC03384B-8745-467B-B443-8354A51FD7AE}">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2BEE4A31-B589-4F43-9D3A-2F04CB739B19}">
      <text>
        <r>
          <rPr>
            <sz val="8"/>
            <color indexed="81"/>
            <rFont val="Tahoma"/>
            <family val="2"/>
          </rPr>
          <t>Se debe colocar el valor máximo que se presente de entre todos los meses.</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2E86E89F-1C6D-4085-8C28-36BBE515932D}">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F27F9AFE-7024-4140-95A0-DD28BB6D4CA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512D496-D310-4E7E-B27E-729FB27CE5DA}">
      <text>
        <r>
          <rPr>
            <sz val="8"/>
            <color indexed="81"/>
            <rFont val="Tahoma"/>
            <family val="2"/>
          </rPr>
          <t>Se debe colocar el valor máximo que se presente de entre todos los meses.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E661998A-BDE0-4342-A792-EC06F91B405A}">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ABC21D08-48F4-4088-8465-2E49349BCEC5}">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2ED98B58-BBA6-4F33-84D2-65340605523D}">
      <text>
        <r>
          <rPr>
            <sz val="8"/>
            <color indexed="81"/>
            <rFont val="Tahoma"/>
            <family val="2"/>
          </rPr>
          <t>Se debe colocar el valor máximo que se presente de entre todos los meses.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2EFDFE1D-9577-4169-8728-9B6E213E3804}">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35FF6F39-95DD-4996-91F8-BE119788B716}">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C26" authorId="0" shapeId="0" xr:uid="{3B77002D-081B-43A0-BB42-A85CD0CB0ADA}">
      <text>
        <r>
          <rPr>
            <sz val="8"/>
            <color indexed="81"/>
            <rFont val="Tahoma"/>
            <family val="2"/>
          </rPr>
          <t>Se debe colocar el valor máximo que se presente de entre todos los meses.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1A749040-52A9-4A47-9DF5-45DF1E975DFE}">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EB50993E-FA73-4B62-9FAA-63D5648B30C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84EF9C37-F23E-4377-A13B-B811534D2023}">
      <text>
        <r>
          <rPr>
            <sz val="8"/>
            <color indexed="81"/>
            <rFont val="Tahoma"/>
            <family val="2"/>
          </rPr>
          <t>Se debe colocar el valor máximo que se presente de entre todos los meses.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DEBB519-36CE-458A-B759-6A70F7D0C06E}">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DBE6E06E-7085-4956-8715-A728ADC7B78A}">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551465B5-DFE0-4874-A040-52F031C2127A}">
      <text>
        <r>
          <rPr>
            <sz val="8"/>
            <color indexed="81"/>
            <rFont val="Tahoma"/>
            <family val="2"/>
          </rPr>
          <t>Se debe colocar el valor máximo que se presente de entre todos los meses.</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7B4E18D7-6192-49B7-9D8E-F17500E2AC16}">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6FC253BE-92C3-4CB9-A372-C2ED922751E2}">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69901F33-8895-4ACE-8E5A-CDAA36D8C5F8}">
      <text>
        <r>
          <rPr>
            <sz val="8"/>
            <color indexed="81"/>
            <rFont val="Tahoma"/>
            <family val="2"/>
          </rPr>
          <t>Se debe colocar el valor máximo que se presente de entre todos los meses.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DF750655-8A90-4BA1-978A-CB2CB66A92D5}">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A58A3EB1-B8DA-4B73-817B-B69D25D27998}">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AB63BA3D-298C-492C-AB1C-615CFE163F20}">
      <text>
        <r>
          <rPr>
            <sz val="8"/>
            <color indexed="81"/>
            <rFont val="Tahoma"/>
            <family val="2"/>
          </rPr>
          <t>Se debe colocar el valor máximo que se presente de entre todos los meses.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1CA03BBD-3843-42E6-B388-BD52D6A4E53D}">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4415B4E3-CC10-40D1-AEC3-84D42494FC42}">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A7541A0B-2C72-4B75-8B83-BDE6969A92F5}">
      <text>
        <r>
          <rPr>
            <sz val="8"/>
            <color indexed="81"/>
            <rFont val="Tahoma"/>
            <family val="2"/>
          </rPr>
          <t>Se debe colocar el valor máximo que se presente de entre todos los meses.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5B3F2878-3013-4BCB-9030-7601E5BC38B1}">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A10005CB-6BCB-4847-81BE-98065517537B}">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28B1AC54-8F58-4B66-A850-86319DA6514A}">
      <text>
        <r>
          <rPr>
            <sz val="8"/>
            <color indexed="81"/>
            <rFont val="Tahoma"/>
            <family val="2"/>
          </rPr>
          <t>Se debe colocar el valor máximo que se presente de entre todos los meses.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D615B14F-6DB3-4941-B7C1-1F90C8D853B4}">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B22D9285-D6B0-4E95-8DFE-33D54EB1F937}">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D49531AF-18DF-4028-8E8A-4783D452231E}">
      <text>
        <r>
          <rPr>
            <sz val="8"/>
            <color indexed="81"/>
            <rFont val="Tahoma"/>
            <family val="2"/>
          </rPr>
          <t>Se debe colocar el valor máximo que se presente de entre todos los meses.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68AF0013-FF1C-4668-B111-863CA6118AF9}">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8F134FDA-C8C3-401D-BA0B-D5A3C4751CD4}">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5491D9F1-373C-44CF-947C-D06CFBF41D25}">
      <text>
        <r>
          <rPr>
            <sz val="8"/>
            <color indexed="81"/>
            <rFont val="Tahoma"/>
            <family val="2"/>
          </rPr>
          <t>Se debe colocar el valor máximo que se presente de entre todos los meses.</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0F32E69E-3934-407F-8E9C-1DD46120D6BE}">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8A01A048-4BE8-4096-BDEB-17ABC6AF9266}">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C4170B18-8961-4BB3-A20F-5FE2AB1C97D0}">
      <text>
        <r>
          <rPr>
            <sz val="8"/>
            <color indexed="81"/>
            <rFont val="Tahoma"/>
            <family val="2"/>
          </rPr>
          <t>Se debe colocar el valor máximo que se presente de entre todos los meses.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9086B1A8-EA3B-4EBD-BAA1-6B1723887566}">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78C083ED-4CB6-40E7-906A-B6EA351AEA9B}">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4A42BB55-6FD2-4100-9D48-12284CB0590C}">
      <text>
        <r>
          <rPr>
            <sz val="8"/>
            <color indexed="81"/>
            <rFont val="Tahoma"/>
            <family val="2"/>
          </rPr>
          <t>Se debe colocar el valor máximo que se presente de entre todos los meses.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E66E03DF-5B54-4CA3-AE49-C20C15260C68}">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DFD317F9-A5BE-4CB8-9E4C-0F7CA88BB4A2}">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3F57D457-5041-44E4-9406-9216851A85A0}">
      <text>
        <r>
          <rPr>
            <sz val="8"/>
            <color indexed="81"/>
            <rFont val="Tahoma"/>
            <family val="2"/>
          </rPr>
          <t>Se debe colocar el valor máximo que se presente de entre todos los meses.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609BB3B9-4174-43E7-859E-23C5246362FF}">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19B80D13-04C4-4B93-BCBF-F45E81477358}">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CD337DCB-5C2D-476A-9429-2D670BA228DF}">
      <text>
        <r>
          <rPr>
            <sz val="8"/>
            <color indexed="81"/>
            <rFont val="Tahoma"/>
            <family val="2"/>
          </rPr>
          <t>Se debe colocar el valor máximo que se presente de entre todos los meses.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F8F6E1CA-4E0E-419E-8EB0-3DA783379082}">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CEEF3CC5-56D3-4708-9F06-7368BF16B25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3AF7DC44-4DC7-4098-8B8D-D6F81E8E34E1}">
      <text>
        <r>
          <rPr>
            <sz val="8"/>
            <color indexed="81"/>
            <rFont val="Tahoma"/>
            <family val="2"/>
          </rPr>
          <t>Se debe colocar el valor máximo que se presente de entre todos los meses.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D3E29DAC-9AD9-4E0D-B837-3D238A255CA8}">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97378363-A1B6-401B-AEAF-4B660824298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D7DE4361-4BB8-44C1-94AA-5A18E34AAC50}">
      <text>
        <r>
          <rPr>
            <sz val="8"/>
            <color indexed="81"/>
            <rFont val="Tahoma"/>
            <family val="2"/>
          </rPr>
          <t>Se debe colocar el valor máximo que se presente de entre todos los meses.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1D860F0E-9A25-43E6-BACA-738540F44029}">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E4A7C767-A09D-4B88-8A25-AF4120CE937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403499D4-346C-4D15-8372-73573E13E903}">
      <text>
        <r>
          <rPr>
            <sz val="8"/>
            <color indexed="81"/>
            <rFont val="Tahoma"/>
            <family val="2"/>
          </rPr>
          <t>Se debe colocar el valor máximo que se presente de entre todos los meses.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906EBD92-60C0-46D0-A72A-CA4758BD20D4}">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139E2FD0-A9A4-4BA0-9583-67FEE21ECC66}">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2A17A2E3-41EC-4DC0-8164-E8EABD4F3E7D}">
      <text>
        <r>
          <rPr>
            <sz val="8"/>
            <color indexed="81"/>
            <rFont val="Tahoma"/>
            <family val="2"/>
          </rPr>
          <t>Se debe colocar el valor máximo que se presente de entre todos los meses.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C58F1CB6-89A1-42AF-B0D5-7699055F3D23}">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972DC2C0-4D8A-41EB-BC03-1FC9D96C57C4}">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AC4F52D5-A563-4E17-A803-6D5CDE003B71}">
      <text>
        <r>
          <rPr>
            <sz val="8"/>
            <color indexed="81"/>
            <rFont val="Tahoma"/>
            <family val="2"/>
          </rPr>
          <t>Se debe colocar el valor máximo que se presente de entre todos los meses.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C7FB8A23-B669-4400-986A-F6C10C9C9FED}">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2D749975-F658-4DB9-8396-824489CF293E}">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661D64AC-FDB2-4EA1-8AC3-892C83A23632}">
      <text>
        <r>
          <rPr>
            <sz val="8"/>
            <color indexed="81"/>
            <rFont val="Tahoma"/>
            <family val="2"/>
          </rPr>
          <t>Se debe colocar el valor máximo que se presente de entre todos los meses.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4477BDA0-FC37-4F21-900D-FEF06241D323}">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D2E4BCED-E84B-4BE1-BF69-1B3F0E1D342E}">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90C2BDF2-EBE3-45A9-962C-E148E0E8A4F1}">
      <text>
        <r>
          <rPr>
            <sz val="8"/>
            <color indexed="81"/>
            <rFont val="Tahoma"/>
            <family val="2"/>
          </rPr>
          <t>Se debe colocar el valor máximo que se presente de entre todos los meses.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B677CE1B-A3B1-4DB0-8721-C12726B6B5E2}">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61CC100D-858A-43CE-A1B2-3C07BF9C3A13}">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F3B43FEF-20B0-4175-919A-DCACCE16424C}">
      <text>
        <r>
          <rPr>
            <sz val="8"/>
            <color indexed="81"/>
            <rFont val="Tahoma"/>
            <family val="2"/>
          </rPr>
          <t>Se debe colocar el valor máximo que se presente de entre todos los meses.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E24F7B46-E537-445F-9B9B-5F681E14F3A4}">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B2ACABD2-0EC5-4BF8-8B92-65237916FAA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3B331B78-1F13-417F-B168-022FC93A47C2}">
      <text>
        <r>
          <rPr>
            <sz val="8"/>
            <color indexed="81"/>
            <rFont val="Tahoma"/>
            <family val="2"/>
          </rPr>
          <t>Se debe colocar el valor máximo que se presente de entre todos los meses.</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5200DA07-20CB-4CDD-B07E-D78062C36421}">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9C3E1ED0-B9DA-4DDD-AABA-010B40B27B9A}">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CC51E719-1493-47C0-A37C-B54FDFB232A3}">
      <text>
        <r>
          <rPr>
            <sz val="8"/>
            <color indexed="81"/>
            <rFont val="Tahoma"/>
            <family val="2"/>
          </rPr>
          <t>Se debe colocar el valor máximo que se presente de entre todos los meses.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2E2DF7AD-3EF8-4D77-9FEF-D17992F193BB}">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A0FC8042-3C75-4E5D-A12C-E2298F15D8C5}">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0856CF13-6E64-411D-8A08-DAFCD5E2D9DF}">
      <text>
        <r>
          <rPr>
            <sz val="8"/>
            <color indexed="81"/>
            <rFont val="Tahoma"/>
            <family val="2"/>
          </rPr>
          <t>Se debe colocar el valor máximo que se presente de entre todos los meses.</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4A89D740-1D32-4211-B2DE-BC1FE8026291}">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8073B8F3-C39F-4CDA-BA4C-808BE6B574C1}">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2889EA62-64C8-4A23-A093-47CB42E4BCC7}">
      <text>
        <r>
          <rPr>
            <sz val="8"/>
            <color indexed="81"/>
            <rFont val="Tahoma"/>
            <family val="2"/>
          </rPr>
          <t>Se debe colocar el valor máximo que se presente de entre todos los meses.</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980713E1-4DEA-4AB2-B628-33C44DD116C3}">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9DC93004-A46D-4B05-AF82-B9B1C304064D}">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159A53FF-5AE5-45C4-AE28-3B3ED683D420}">
      <text>
        <r>
          <rPr>
            <sz val="8"/>
            <color indexed="81"/>
            <rFont val="Tahoma"/>
            <family val="2"/>
          </rPr>
          <t>Se debe colocar el valor máximo que se presente de entre todos los meses.</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E20A2AA0-167B-402A-9749-AB1167F58DC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850B92ED-7DE7-4A41-9011-DDC8B0E2347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C5D3CAC4-2A38-4E2A-959A-CDBA1A6AA64D}">
      <text>
        <r>
          <rPr>
            <sz val="8"/>
            <color indexed="81"/>
            <rFont val="Tahoma"/>
            <family val="2"/>
          </rPr>
          <t>Se debe colocar el valor máximo que se presente de entre todos los meses.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876BC1E4-6530-4C8C-9DD9-341120797D5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1AF3FFB8-588B-4FF3-8954-78688309BD60}">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7D733E27-84E8-4379-8C06-C548DBD47C65}">
      <text>
        <r>
          <rPr>
            <sz val="8"/>
            <color indexed="81"/>
            <rFont val="Tahoma"/>
            <family val="2"/>
          </rPr>
          <t>Se debe colocar el valor máximo que se presente de entre todos los meses.</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235499F4-D465-4403-B790-0589AA3967D0}">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7888B1D5-00A4-42AE-A4C0-FF46C3E83A0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817F585B-7BE1-4A9F-8695-DA57BA1111BD}">
      <text>
        <r>
          <rPr>
            <sz val="8"/>
            <color indexed="81"/>
            <rFont val="Tahoma"/>
            <family val="2"/>
          </rPr>
          <t>Se debe colocar el valor máximo que se presente de entre todos los meses.</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C49B43B0-9E73-4387-AA37-A2D443A38E31}">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42AA75DA-E936-4102-9B9F-51D6EE5EE4A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1FBFA045-CF7A-4294-970B-3DD5A58A1B37}">
      <text>
        <r>
          <rPr>
            <sz val="8"/>
            <color indexed="81"/>
            <rFont val="Tahoma"/>
            <family val="2"/>
          </rPr>
          <t>Se debe colocar el valor máximo que se presente de entre todos los meses.</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810488EC-2F49-4A65-874E-8A4480C2D5CE}">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8216F51E-B9F5-488A-9AAD-EB5912E1D238}">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8DC7B243-2DD4-46D8-8801-D6E71E6139DE}">
      <text>
        <r>
          <rPr>
            <sz val="8"/>
            <color indexed="81"/>
            <rFont val="Tahoma"/>
            <family val="2"/>
          </rPr>
          <t>Se debe colocar el valor máximo que se presente de entre todos los meses.</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421B8234-2139-415E-8F19-A79CC2637C1E}">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3104AC80-00FD-4481-96EE-B04AC7FC26FF}">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E80DA339-4157-45E9-BD7E-5CC37E70D9EC}">
      <text>
        <r>
          <rPr>
            <sz val="8"/>
            <color indexed="81"/>
            <rFont val="Tahoma"/>
            <family val="2"/>
          </rPr>
          <t>Se debe colocar el valor máximo que se presente de entre todos los meses.</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ssolera</author>
  </authors>
  <commentList>
    <comment ref="B12" authorId="0" shapeId="0" xr:uid="{E4FDDF5A-A43A-4D39-902D-7C7E74B90F4A}">
      <text>
        <r>
          <rPr>
            <sz val="9"/>
            <color indexed="81"/>
            <rFont val="Tahoma"/>
            <family val="2"/>
          </rPr>
          <t>En estas celdas, se debe colocar el dato total del consumo de energía.  Si el edificio tiene diferentes medidores, se debe de sumar el consumo de energía de las facturaciones que se tengan y colocarla en la celda del mes que corresponda.</t>
        </r>
      </text>
    </comment>
    <comment ref="D12" authorId="0" shapeId="0" xr:uid="{18B61008-641D-470B-A321-9135AC280C4C}">
      <text>
        <r>
          <rPr>
            <sz val="9"/>
            <color indexed="81"/>
            <rFont val="Tahoma"/>
            <family val="2"/>
          </rPr>
          <t>En estas celdas se debe colocar el valor  de demanda máxima.  Si el edificio tiene más de un medidor, se debe tomar el valor máximo de las demandas de las facturaciones existentes y colocarla en la celda del mes que corresponda.</t>
        </r>
      </text>
    </comment>
    <comment ref="D26" authorId="0" shapeId="0" xr:uid="{A92C79B6-9AA5-4E8E-A6A0-8E39FA9F86F8}">
      <text>
        <r>
          <rPr>
            <sz val="8"/>
            <color indexed="81"/>
            <rFont val="Tahoma"/>
            <family val="2"/>
          </rPr>
          <t>Se debe colocar el valor máximo que se presente de entre todos los meses.</t>
        </r>
      </text>
    </comment>
  </commentList>
</comments>
</file>

<file path=xl/sharedStrings.xml><?xml version="1.0" encoding="utf-8"?>
<sst xmlns="http://schemas.openxmlformats.org/spreadsheetml/2006/main" count="2121" uniqueCount="220">
  <si>
    <t>Mes</t>
  </si>
  <si>
    <t xml:space="preserve">Enero </t>
  </si>
  <si>
    <t>Febrero</t>
  </si>
  <si>
    <t>Marzo</t>
  </si>
  <si>
    <t>Abril</t>
  </si>
  <si>
    <t>Mayo</t>
  </si>
  <si>
    <t>Junio</t>
  </si>
  <si>
    <t>Julio</t>
  </si>
  <si>
    <t xml:space="preserve">Agosto </t>
  </si>
  <si>
    <t>Septiembre</t>
  </si>
  <si>
    <t>Octubre</t>
  </si>
  <si>
    <t>Noviembre</t>
  </si>
  <si>
    <t>Diciembre</t>
  </si>
  <si>
    <t>NOMBRE DEL EDIFICIO/DEPENDENCIA:</t>
  </si>
  <si>
    <t>INSTITUCION:</t>
  </si>
  <si>
    <t>FECHA DE ACTUALIZACIÓN:</t>
  </si>
  <si>
    <t>Edificio/ Dependencia</t>
  </si>
  <si>
    <t>Indicadores</t>
  </si>
  <si>
    <t>#</t>
  </si>
  <si>
    <t>Enero</t>
  </si>
  <si>
    <t>Agosto</t>
  </si>
  <si>
    <t>Energía    (kWh)</t>
  </si>
  <si>
    <t>Total</t>
  </si>
  <si>
    <t>PROMEDIO</t>
  </si>
  <si>
    <t>Demanda máxima       (kW)</t>
  </si>
  <si>
    <t>Demanda máxima   (kW)</t>
  </si>
  <si>
    <t>Promedio</t>
  </si>
  <si>
    <t>Institución:</t>
  </si>
  <si>
    <t>Responsable institucional:</t>
  </si>
  <si>
    <t>Dependencia:</t>
  </si>
  <si>
    <t>Responsable de registro:</t>
  </si>
  <si>
    <t>Teléfono:</t>
  </si>
  <si>
    <t>NÚMERO DE MEDIDORES:</t>
  </si>
  <si>
    <t>Área fisica (m2)</t>
  </si>
  <si>
    <t>Correo electrónico:</t>
  </si>
  <si>
    <t>Total de medidores:</t>
  </si>
  <si>
    <t>Total de edificios:</t>
  </si>
  <si>
    <t>ENCARGADO DE REGISTRO:</t>
  </si>
  <si>
    <t>AÑO</t>
  </si>
  <si>
    <t>GRÁFICO CONTROL DE CONSUMO DE ENERGÍA ELÉCTRICA</t>
  </si>
  <si>
    <t>CONSUMO DE ENERGÍA ELÉCTRICA INSTITUCIONAL</t>
  </si>
  <si>
    <t>GRÁFICO DE CONSUMO DE ENERGÍA ELÉCTRICA INSTITUCIONAL</t>
  </si>
  <si>
    <t>Consideraciones importantes</t>
  </si>
  <si>
    <t>Período del reporte:</t>
  </si>
  <si>
    <t>Importe             (¢)</t>
  </si>
  <si>
    <t>Toneladas de dióxido de carbono equivalente (tCO2e)</t>
  </si>
  <si>
    <t>Energía     (kWh)</t>
  </si>
  <si>
    <t>Consumo de energía eléctrica por  empleado (kWh /Nº empleados)</t>
  </si>
  <si>
    <t>Consumo de energía eléctrica por área física        (kWh/ m2)</t>
  </si>
  <si>
    <t>Consumo de energía eléctrica por área física       (kWh/ m2)</t>
  </si>
  <si>
    <t>Consumo de energía eléctrica por empleado        (kWh /Nº empleados)</t>
  </si>
  <si>
    <t>PERÍODO DEL REPORTE:</t>
  </si>
  <si>
    <t>Hojas contenidas en el archivo</t>
  </si>
  <si>
    <t>Instrucciones</t>
  </si>
  <si>
    <t>Datos Generales</t>
  </si>
  <si>
    <t>Edificio 1</t>
  </si>
  <si>
    <t>Edificio 2</t>
  </si>
  <si>
    <t>Edificio 3</t>
  </si>
  <si>
    <t>Edificio 4</t>
  </si>
  <si>
    <t>Edificio 5</t>
  </si>
  <si>
    <t>Edificio 6</t>
  </si>
  <si>
    <t>Edificio 7</t>
  </si>
  <si>
    <t>Edificio 8</t>
  </si>
  <si>
    <t>Edificio 9</t>
  </si>
  <si>
    <t>Edificio 10</t>
  </si>
  <si>
    <t>Consumo por edificio</t>
  </si>
  <si>
    <t>Consumo institucional</t>
  </si>
  <si>
    <t>Histórico</t>
  </si>
  <si>
    <t xml:space="preserve">Intrucciones para completar la hoja de registro </t>
  </si>
  <si>
    <t>"GE-Energía Eléctrica-Controles de consumo e indicadores"</t>
  </si>
  <si>
    <t>Estimado usuario, la información contenida en este archivo tiene como propósito orientarlo sobre la forma de completar cada una de las hojas creadas, por favor lea la información.</t>
  </si>
  <si>
    <t>Estudie la hoja de "Datos e indicadores", en ella encontrará información de las hojas metodológicas de los datos estadísticos e indicadores solicitados, de igual forma encontrará definiciones y las fórmulas aplicadas, con mayor detalle.</t>
  </si>
  <si>
    <t xml:space="preserve">Cuando las hojas están protegidas, el cursor solo se mueve sobre las celdas desbloqueadas y solo en ellas se puede escribir. </t>
  </si>
  <si>
    <t>De las siguientes hojas, se debe completar la información solicitada:</t>
  </si>
  <si>
    <t>Hoja(s)</t>
  </si>
  <si>
    <t>Datos solicitados</t>
  </si>
  <si>
    <t>Datos generales</t>
  </si>
  <si>
    <t>Todos los datos solicitados</t>
  </si>
  <si>
    <t>Edificio 1 al Edificio 10</t>
  </si>
  <si>
    <t>En las siguientes hojas, existen celdas con información y fórmulas ya establecidas para el cálculo de los indicadores, de datos totales y promedios, por lo que las celdas está bloqueadas:</t>
  </si>
  <si>
    <t>Ubicación de las fórmulas establecidas</t>
  </si>
  <si>
    <t>Toda la hoja contiene fórmulas establecidas.  Solo la celda de "Período reportado" no se encuentra protegida, por lo que se debe completar</t>
  </si>
  <si>
    <t>La mayoría de hojas de este archivo están protegidas, pues existen vínculos entre celdas de diferentes hojas.  Por ejemplo:</t>
  </si>
  <si>
    <t>En la hoja "Datos generales", la celda correspondiente a "Institución" se encuentra vinculada varias celdas de diferentes hojas, esto se hace con el fin de no digitar repetidamente el nombre de la institución, por ello, las celdas de estos datos se encuentran protegidas, para que no se sobreescriba en ellas.</t>
  </si>
  <si>
    <t>Para desactivar la opción de protección, el cursor del mouse se debe colocar sobre la pestaña con el nombre de la hoja, se oprime la tecla derecha del mouse, de la lista que se despliega busque la opción "Desproteger hoja" y seleccionelo.</t>
  </si>
  <si>
    <t>Datos estadísticos mensuales de energía, demanda, importe, cantidad de empleados y área física.</t>
  </si>
  <si>
    <t>Columna de los indicadores consumo de energía eléctrica por empleado, consumo de energía eléctrica por área física  y toneladas de dióxido de carbono equivalentes.  Últimas dos filas de cada tabla, contiene fórmula de suma y promedio.</t>
  </si>
  <si>
    <t>Cantidad de empleados    (N° empleados)</t>
  </si>
  <si>
    <t>CONTROL DE CONSUMO DE ENERGÍA ELÉCTRICA DEL EDIFICIO</t>
  </si>
  <si>
    <t>-</t>
  </si>
  <si>
    <t>Datos y otros</t>
  </si>
  <si>
    <t>Estimado usuario, a continuación se brinda en detalle la información sobre datos estadísticos e indicadores aplicados en las hojas "Edificio #", de igual forma se brinda información sobre datos de conversión de unidades.</t>
  </si>
  <si>
    <t>Hojas metodológicas</t>
  </si>
  <si>
    <t>Para mayor información acceda la siguiente página web:</t>
  </si>
  <si>
    <t>http://www.digeca.go.cr/ambientalizacion/herramientasPGA.html</t>
  </si>
  <si>
    <t xml:space="preserve">Las hojas metodológicas son documentos que brindan detalles sobre definiciones, metologías de cálculo y de las hojas requeridas de completar para la obtención del total de energía eléctrica consumida en la Institución.   Para este tema se han generado las siguientes hojas metodológicas: </t>
  </si>
  <si>
    <t>Energía eléctrica, demanda, importe, cantidad de empleados y área física</t>
  </si>
  <si>
    <t>Consumo de energía eléctrica por empleado</t>
  </si>
  <si>
    <t>Consumo de energía eléctrica por área física</t>
  </si>
  <si>
    <t>Hoja metodológica de indicadores:</t>
  </si>
  <si>
    <t>Hoja metodológica de datos estadísticos requeridos:</t>
  </si>
  <si>
    <t>TOTAL</t>
  </si>
  <si>
    <t>Consumo de energía eléctrica por empleado al mes  (kWh/empleado/mes)</t>
  </si>
  <si>
    <t>Consumo de energía eléctrica por área física  por mes  (kWh/m2/mes)</t>
  </si>
  <si>
    <t>CONSUMO DE ENERGÍA ELÉCTRICA POR EDIFICIO</t>
  </si>
  <si>
    <t xml:space="preserve">GRÁFICOS DE CONSUMO DE ENERGÍA ELÉCTRICA </t>
  </si>
  <si>
    <t>Consumo de Energía  (kWh/mes)</t>
  </si>
  <si>
    <t>Demanda máxima (kW)</t>
  </si>
  <si>
    <t>Importe (¢/mes)</t>
  </si>
  <si>
    <t>4-13</t>
  </si>
  <si>
    <t>14</t>
  </si>
  <si>
    <t>15</t>
  </si>
  <si>
    <t>Observaciones de causales</t>
  </si>
  <si>
    <t xml:space="preserve">Universidad Nacional </t>
  </si>
  <si>
    <t xml:space="preserve">Fabián Chavarría Solera </t>
  </si>
  <si>
    <t>UNA-Campus Sostenible</t>
  </si>
  <si>
    <t>2277-3139</t>
  </si>
  <si>
    <t>fchavar@una.ac.cr</t>
  </si>
  <si>
    <t>5-Edificio 1</t>
  </si>
  <si>
    <t>Facultad de Ciencias Exactas y Naturales-Facultada de la Tierra y el Mar-Auditorio Clodomiro Picado</t>
  </si>
  <si>
    <t>6-Edificio 2</t>
  </si>
  <si>
    <t>Facultada de Ciencias Sociales y Facultada de Filosofía y Letras</t>
  </si>
  <si>
    <t>7-Edificio 3</t>
  </si>
  <si>
    <t>Edificio Administrativo Rectoría</t>
  </si>
  <si>
    <t>8-Edificio 4</t>
  </si>
  <si>
    <t>Centro de Investigación y Docencia en Educación (CIDE)</t>
  </si>
  <si>
    <t>9-Edificio 5</t>
  </si>
  <si>
    <t>Centro de Investigación, Docencia y Extensión Artística (CIDEA)</t>
  </si>
  <si>
    <t>10-Edificio 6</t>
  </si>
  <si>
    <t xml:space="preserve">Centro de Estudios Generales </t>
  </si>
  <si>
    <t>11-Edificio 7</t>
  </si>
  <si>
    <t>Vicerrectorías Académicas</t>
  </si>
  <si>
    <t>12-Edificio 8</t>
  </si>
  <si>
    <t>Departamento de Registro, Programa de Gestión Financiera, Biblioteca Joaquín García Monge</t>
  </si>
  <si>
    <t>13-Edificio 9</t>
  </si>
  <si>
    <t>Edificio de Procesos Industriales</t>
  </si>
  <si>
    <t>14-Edificio 10</t>
  </si>
  <si>
    <t>Escuela de Topografía Catastro y Geodesia</t>
  </si>
  <si>
    <t>15-Edificio 11</t>
  </si>
  <si>
    <t>Observatorio Vulcanológico y Sismológico de Costa Rica (OVSICORI)</t>
  </si>
  <si>
    <t>16-Edificio 12</t>
  </si>
  <si>
    <t xml:space="preserve">Programa de Desarrollo y Mantenimiento de la Infraestructura Institucional (PRODEMI) </t>
  </si>
  <si>
    <t>17-Edificio 13</t>
  </si>
  <si>
    <t xml:space="preserve">Programa de Publicaciones e Impresiones </t>
  </si>
  <si>
    <t>18-Edificio 14</t>
  </si>
  <si>
    <t xml:space="preserve">Sección de Transporte Institucional </t>
  </si>
  <si>
    <t>19-Edificio 15</t>
  </si>
  <si>
    <t>20-Edificio 16</t>
  </si>
  <si>
    <t xml:space="preserve">Sección de Seguridad Institucional </t>
  </si>
  <si>
    <t>21-Edificio 17</t>
  </si>
  <si>
    <t xml:space="preserve">Residencias Calderón Fournier </t>
  </si>
  <si>
    <t>22-Edificio 18</t>
  </si>
  <si>
    <t>Residencias Claudio Vázquez</t>
  </si>
  <si>
    <t>23-Edificio 19</t>
  </si>
  <si>
    <t xml:space="preserve">Colegio Humanístico Costarricense </t>
  </si>
  <si>
    <t>24-Edificio 20</t>
  </si>
  <si>
    <t>Planta de Tratamiento Aguas Residuales Omar Dengo (Campus Sostenible)</t>
  </si>
  <si>
    <t>25-Edificio 21</t>
  </si>
  <si>
    <t>Soda Padre Royo</t>
  </si>
  <si>
    <t>26-Edificio 22</t>
  </si>
  <si>
    <t>Soda Exactas y Naturales</t>
  </si>
  <si>
    <t>27-Edificio 23</t>
  </si>
  <si>
    <t xml:space="preserve">Soda Tierra y Mar </t>
  </si>
  <si>
    <t>28-Edificio 24</t>
  </si>
  <si>
    <t>Campus Emilia Prieto (Complejo San Pablo Campus el Higueron)</t>
  </si>
  <si>
    <t>29-Edificio 25</t>
  </si>
  <si>
    <t>Instituto de Investigación y Servicios Forestales (INISEFOR)</t>
  </si>
  <si>
    <t>30-Edificio 26</t>
  </si>
  <si>
    <t>Finca Santa Lucia</t>
  </si>
  <si>
    <t>31-Edificio 27</t>
  </si>
  <si>
    <t>Museo de Cultura Popular</t>
  </si>
  <si>
    <t>32-Edificio 28</t>
  </si>
  <si>
    <t>Centro de Enseñanza del Ingles Conversacional UNA</t>
  </si>
  <si>
    <t>33-Edificio 29</t>
  </si>
  <si>
    <t>Sindicato de Trabajadores (SITUN)</t>
  </si>
  <si>
    <t>34-Edificio 30</t>
  </si>
  <si>
    <t>Finca San Isidro Breña Mora</t>
  </si>
  <si>
    <t>35-Edificio 31</t>
  </si>
  <si>
    <t>Escuela de Medicina Veterinaria</t>
  </si>
  <si>
    <t>36-Edificio 32</t>
  </si>
  <si>
    <t>Escuela de Ciencias del Movimiento Humano y Calidad de Vida (CIEMHCAVI)</t>
  </si>
  <si>
    <t>37-Edificio 33</t>
  </si>
  <si>
    <t xml:space="preserve">Escuela de Informática </t>
  </si>
  <si>
    <t>38-Edificio 34</t>
  </si>
  <si>
    <t>Centro Internacional de Política Económica para el Desarrollo Sostenible (CINPE)</t>
  </si>
  <si>
    <t>39-Edificio 35</t>
  </si>
  <si>
    <t>Centro de Investigaciones Apícolas Tropicales (CINAT)</t>
  </si>
  <si>
    <t>40-Edificio 36</t>
  </si>
  <si>
    <t>Edificio Emprendimiento</t>
  </si>
  <si>
    <t>41-Edificio 37</t>
  </si>
  <si>
    <t>Residencias Estudiantiles Benjamín Núñez</t>
  </si>
  <si>
    <t>42-Edificio 38</t>
  </si>
  <si>
    <t>Planta de Tratamiento Aguas Residuales Benjamín Núñez</t>
  </si>
  <si>
    <t>43-Edificio 39</t>
  </si>
  <si>
    <t>Campus Coto</t>
  </si>
  <si>
    <t>44-Edificio 40</t>
  </si>
  <si>
    <t>Campus Pérez Zeledón</t>
  </si>
  <si>
    <t>45-Edificio 41</t>
  </si>
  <si>
    <t>Campus Liberia</t>
  </si>
  <si>
    <t>46-Edificio 42</t>
  </si>
  <si>
    <t>Campus Nicoya</t>
  </si>
  <si>
    <t>47-Edificio 43</t>
  </si>
  <si>
    <t>Campus Sarapiquí</t>
  </si>
  <si>
    <t>48-Edificio 44</t>
  </si>
  <si>
    <t>Estación de Biología Marina</t>
  </si>
  <si>
    <t>49-Edificio 45</t>
  </si>
  <si>
    <t>Estación Nacional de Ciencias Marinas ECMAR</t>
  </si>
  <si>
    <t>50-Edificio 46</t>
  </si>
  <si>
    <t xml:space="preserve">Estaciones de monitoreo </t>
  </si>
  <si>
    <t>51-Edificio 47</t>
  </si>
  <si>
    <t xml:space="preserve">Sin ubicación </t>
  </si>
  <si>
    <t>53-Consumo institucional</t>
  </si>
  <si>
    <t>Consumo de energía eléctrica por edificio de de la Universidad Nacional para el año 2025 
PGAI-UNA</t>
  </si>
  <si>
    <t>Índice de Edificios</t>
  </si>
  <si>
    <t>Programa de Desarrollo y Mantenimiento de la Infraestructura Institucional (PRODEMI) Mantenimiento</t>
  </si>
  <si>
    <t>Sección de Transporte Institucional</t>
  </si>
  <si>
    <t>52-Consumo por edificio</t>
  </si>
  <si>
    <t xml:space="preserve">El personal es subcontratado, no forma parte de la población </t>
  </si>
  <si>
    <t xml:space="preserve">El edificio no se está usando </t>
  </si>
  <si>
    <t>No hay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</si>
</sst>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quot;₡&quot;#,##0.00"/>
    <numFmt numFmtId="166" formatCode="_(* #,##0.000_);_(* \(#,##0.000\);_(* &quot;-&quot;??_);_(@_)"/>
    <numFmt numFmtId="167" formatCode="&quot;₡&quot;#,##0"/>
    <numFmt numFmtId="168" formatCode="[$₡]#,##0.00"/>
    <numFmt numFmtId="169" formatCode="0_);\(0\)"/>
  </numFmts>
  <fonts count="30" x14ac:knownFonts="1">
    <font>
      <sz val="11"/>
      <color theme="1"/>
      <name val="Calibri"/>
      <family val="2"/>
      <scheme val="minor"/>
    </font>
    <font>
      <b/>
      <sz val="11"/>
      <color theme="1"/>
      <name val="Calibri"/>
      <family val="2"/>
      <scheme val="minor"/>
    </font>
    <font>
      <sz val="16"/>
      <color theme="1"/>
      <name val="Calibri"/>
      <family val="2"/>
      <scheme val="minor"/>
    </font>
    <font>
      <b/>
      <sz val="18"/>
      <color theme="1"/>
      <name val="Calibri"/>
      <family val="2"/>
      <scheme val="minor"/>
    </font>
    <font>
      <sz val="18"/>
      <color theme="1"/>
      <name val="Calibri"/>
      <family val="2"/>
      <scheme val="minor"/>
    </font>
    <font>
      <b/>
      <sz val="14"/>
      <color theme="1"/>
      <name val="Calibri"/>
      <family val="2"/>
      <scheme val="minor"/>
    </font>
    <font>
      <sz val="14"/>
      <color theme="1"/>
      <name val="Calibri"/>
      <family val="2"/>
      <scheme val="minor"/>
    </font>
    <font>
      <sz val="11"/>
      <color rgb="FF000000"/>
      <name val="Calibri"/>
      <family val="2"/>
      <scheme val="minor"/>
    </font>
    <font>
      <b/>
      <sz val="11"/>
      <color rgb="FF000000"/>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4"/>
      <name val="Calibri"/>
      <family val="2"/>
      <scheme val="minor"/>
    </font>
    <font>
      <b/>
      <u/>
      <sz val="12"/>
      <color theme="1"/>
      <name val="Calibri"/>
      <family val="2"/>
      <scheme val="minor"/>
    </font>
    <font>
      <sz val="9"/>
      <color indexed="81"/>
      <name val="Tahoma"/>
      <family val="2"/>
    </font>
    <font>
      <sz val="8"/>
      <color indexed="81"/>
      <name val="Tahoma"/>
      <family val="2"/>
    </font>
    <font>
      <sz val="11"/>
      <color theme="1"/>
      <name val="Calibri"/>
      <family val="2"/>
      <scheme val="minor"/>
    </font>
    <font>
      <sz val="11"/>
      <name val="Calibri"/>
      <family val="2"/>
      <scheme val="minor"/>
    </font>
    <font>
      <b/>
      <sz val="11"/>
      <name val="Calibri"/>
      <family val="2"/>
      <scheme val="minor"/>
    </font>
    <font>
      <b/>
      <sz val="20"/>
      <color theme="1"/>
      <name val="Calibri"/>
      <family val="2"/>
      <scheme val="minor"/>
    </font>
    <font>
      <b/>
      <sz val="14"/>
      <color theme="0"/>
      <name val="Calibri"/>
      <family val="2"/>
      <scheme val="minor"/>
    </font>
    <font>
      <sz val="14"/>
      <name val="Calibri"/>
      <family val="2"/>
      <scheme val="minor"/>
    </font>
    <font>
      <u/>
      <sz val="11"/>
      <color theme="10"/>
      <name val="Calibri"/>
      <family val="2"/>
    </font>
    <font>
      <sz val="11"/>
      <color theme="1"/>
      <name val="Aptos"/>
      <family val="2"/>
    </font>
    <font>
      <b/>
      <sz val="18"/>
      <color theme="4" tint="-0.249977111117893"/>
      <name val="Calibri"/>
      <family val="2"/>
      <scheme val="minor"/>
    </font>
    <font>
      <u/>
      <sz val="11"/>
      <color theme="10"/>
      <name val="Calibri"/>
      <family val="2"/>
      <scheme val="minor"/>
    </font>
    <font>
      <b/>
      <u/>
      <sz val="11"/>
      <color theme="1"/>
      <name val="Calibri"/>
      <family val="2"/>
      <scheme val="minor"/>
    </font>
    <font>
      <sz val="11"/>
      <color theme="1"/>
      <name val="Calibri"/>
      <family val="2"/>
    </font>
    <font>
      <sz val="11"/>
      <name val="Calibri"/>
      <family val="2"/>
    </font>
    <font>
      <sz val="10"/>
      <name val="Times New Roman"/>
      <family val="1"/>
    </font>
  </fonts>
  <fills count="12">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79998168889431442"/>
        <bgColor theme="0"/>
      </patternFill>
    </fill>
    <fill>
      <patternFill patternType="solid">
        <fgColor theme="3" tint="0.59999389629810485"/>
        <bgColor indexed="64"/>
      </patternFill>
    </fill>
    <fill>
      <patternFill patternType="solid">
        <fgColor theme="3" tint="0.59999389629810485"/>
        <bgColor theme="0"/>
      </patternFill>
    </fill>
    <fill>
      <patternFill patternType="solid">
        <fgColor theme="0"/>
        <bgColor theme="0"/>
      </patternFill>
    </fill>
    <fill>
      <patternFill patternType="solid">
        <fgColor theme="4" tint="-0.249977111117893"/>
        <bgColor indexed="64"/>
      </patternFill>
    </fill>
    <fill>
      <patternFill patternType="solid">
        <fgColor rgb="FFFFC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indexed="64"/>
      </left>
      <right style="medium">
        <color indexed="64"/>
      </right>
      <top style="thin">
        <color indexed="64"/>
      </top>
      <bottom style="thin">
        <color indexed="64"/>
      </bottom>
      <diagonal/>
    </border>
  </borders>
  <cellStyleXfs count="5">
    <xf numFmtId="0" fontId="0" fillId="0" borderId="0"/>
    <xf numFmtId="164" fontId="16" fillId="0" borderId="0" applyFont="0" applyFill="0" applyBorder="0" applyAlignment="0" applyProtection="0"/>
    <xf numFmtId="0" fontId="22" fillId="0" borderId="0" applyNumberFormat="0" applyFill="0" applyBorder="0" applyAlignment="0" applyProtection="0">
      <alignment vertical="top"/>
      <protection locked="0"/>
    </xf>
    <xf numFmtId="0" fontId="25" fillId="0" borderId="0" applyNumberFormat="0" applyFill="0" applyBorder="0" applyAlignment="0" applyProtection="0"/>
    <xf numFmtId="0" fontId="29" fillId="0" borderId="0">
      <alignment vertical="center"/>
    </xf>
  </cellStyleXfs>
  <cellXfs count="154">
    <xf numFmtId="0" fontId="0" fillId="0" borderId="0" xfId="0"/>
    <xf numFmtId="0" fontId="0" fillId="2" borderId="1" xfId="0" applyFill="1" applyBorder="1" applyAlignment="1" applyProtection="1">
      <alignment horizontal="center" vertical="center" wrapText="1"/>
      <protection locked="0"/>
    </xf>
    <xf numFmtId="0" fontId="0" fillId="2" borderId="0" xfId="0" applyFill="1" applyAlignment="1">
      <alignment vertical="center" wrapText="1"/>
    </xf>
    <xf numFmtId="0" fontId="3" fillId="2" borderId="0" xfId="0" applyFont="1" applyFill="1" applyAlignment="1">
      <alignment vertical="center" wrapText="1"/>
    </xf>
    <xf numFmtId="0" fontId="1" fillId="3" borderId="0" xfId="0" applyFont="1" applyFill="1"/>
    <xf numFmtId="0" fontId="0" fillId="3" borderId="0" xfId="0" applyFill="1"/>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2" fontId="7" fillId="3"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0" fillId="3" borderId="0" xfId="0" applyFill="1" applyAlignment="1">
      <alignment vertical="center" wrapText="1"/>
    </xf>
    <xf numFmtId="0" fontId="1" fillId="3" borderId="0" xfId="0" applyFont="1" applyFill="1" applyAlignment="1">
      <alignment horizontal="left" vertical="center" wrapText="1"/>
    </xf>
    <xf numFmtId="0" fontId="0" fillId="3" borderId="0" xfId="0" applyFill="1" applyAlignment="1">
      <alignment horizontal="left" vertical="center" wrapText="1"/>
    </xf>
    <xf numFmtId="0" fontId="0" fillId="2" borderId="1" xfId="0" applyFill="1" applyBorder="1" applyAlignment="1">
      <alignment horizontal="left" vertical="center" wrapText="1"/>
    </xf>
    <xf numFmtId="0" fontId="9" fillId="9" borderId="0" xfId="0" applyFont="1" applyFill="1" applyAlignment="1">
      <alignment vertical="center" wrapText="1"/>
    </xf>
    <xf numFmtId="0" fontId="0" fillId="2" borderId="0" xfId="0" applyFill="1"/>
    <xf numFmtId="0" fontId="10" fillId="2" borderId="0" xfId="0" applyFont="1" applyFill="1" applyAlignment="1">
      <alignment vertical="center" wrapText="1"/>
    </xf>
    <xf numFmtId="166" fontId="1" fillId="4" borderId="1" xfId="1" applyNumberFormat="1" applyFont="1" applyFill="1" applyBorder="1" applyAlignment="1" applyProtection="1">
      <alignment horizontal="center" vertical="center" wrapText="1"/>
    </xf>
    <xf numFmtId="166" fontId="1" fillId="4" borderId="1" xfId="1" applyNumberFormat="1" applyFont="1" applyFill="1" applyBorder="1" applyAlignment="1" applyProtection="1">
      <alignment horizontal="center"/>
    </xf>
    <xf numFmtId="2" fontId="17" fillId="3" borderId="1" xfId="0" applyNumberFormat="1" applyFont="1" applyFill="1" applyBorder="1" applyAlignment="1">
      <alignment horizontal="center" vertical="center" wrapText="1"/>
    </xf>
    <xf numFmtId="2" fontId="18" fillId="6" borderId="1" xfId="0" applyNumberFormat="1" applyFont="1" applyFill="1" applyBorder="1" applyAlignment="1">
      <alignment horizontal="center" vertical="center" wrapText="1"/>
    </xf>
    <xf numFmtId="0" fontId="10" fillId="2" borderId="0" xfId="0" applyFont="1" applyFill="1" applyAlignment="1">
      <alignment horizontal="left" vertical="center" wrapText="1"/>
    </xf>
    <xf numFmtId="0" fontId="20" fillId="10" borderId="9" xfId="0" applyFont="1" applyFill="1" applyBorder="1" applyAlignment="1">
      <alignment vertical="center" wrapText="1"/>
    </xf>
    <xf numFmtId="0" fontId="0" fillId="2" borderId="0" xfId="0" applyFill="1" applyAlignment="1">
      <alignment horizontal="left" vertical="center" wrapText="1"/>
    </xf>
    <xf numFmtId="0" fontId="20" fillId="10" borderId="12" xfId="0" applyFont="1" applyFill="1" applyBorder="1" applyAlignment="1">
      <alignment vertical="center" wrapText="1"/>
    </xf>
    <xf numFmtId="2" fontId="0" fillId="2" borderId="1" xfId="0" applyNumberFormat="1" applyFill="1" applyBorder="1" applyAlignment="1">
      <alignment horizontal="center" vertical="center" wrapText="1"/>
    </xf>
    <xf numFmtId="164" fontId="1" fillId="4" borderId="1" xfId="1" applyFont="1" applyFill="1" applyBorder="1" applyAlignment="1" applyProtection="1">
      <alignment horizontal="center" vertical="center" wrapText="1"/>
    </xf>
    <xf numFmtId="167" fontId="18" fillId="6" borderId="1" xfId="0" applyNumberFormat="1" applyFont="1" applyFill="1" applyBorder="1" applyAlignment="1">
      <alignment horizontal="center" vertical="center" wrapText="1"/>
    </xf>
    <xf numFmtId="167" fontId="0" fillId="2" borderId="1" xfId="0" applyNumberFormat="1" applyFill="1" applyBorder="1" applyAlignment="1" applyProtection="1">
      <alignment horizontal="center" vertical="center" wrapText="1"/>
      <protection locked="0"/>
    </xf>
    <xf numFmtId="167" fontId="1" fillId="4" borderId="1" xfId="1" applyNumberFormat="1" applyFont="1" applyFill="1" applyBorder="1" applyAlignment="1" applyProtection="1">
      <alignment horizontal="center" vertical="center" wrapText="1"/>
    </xf>
    <xf numFmtId="167" fontId="7" fillId="3" borderId="1" xfId="0" applyNumberFormat="1" applyFont="1" applyFill="1" applyBorder="1" applyAlignment="1">
      <alignment horizontal="center" vertical="center" wrapText="1"/>
    </xf>
    <xf numFmtId="167" fontId="8" fillId="6" borderId="1" xfId="0" applyNumberFormat="1" applyFont="1" applyFill="1" applyBorder="1" applyAlignment="1">
      <alignment horizontal="center" vertical="center" wrapText="1"/>
    </xf>
    <xf numFmtId="37" fontId="1" fillId="4" borderId="1" xfId="1"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1" fillId="4" borderId="1" xfId="1" applyNumberFormat="1" applyFont="1" applyFill="1" applyBorder="1" applyAlignment="1" applyProtection="1">
      <alignment horizontal="center"/>
    </xf>
    <xf numFmtId="2" fontId="1" fillId="4" borderId="1" xfId="1" applyNumberFormat="1" applyFont="1" applyFill="1" applyBorder="1" applyAlignment="1" applyProtection="1">
      <alignment horizontal="center" vertical="center" wrapText="1"/>
    </xf>
    <xf numFmtId="0" fontId="3" fillId="2" borderId="0" xfId="0" applyFont="1" applyFill="1" applyAlignment="1">
      <alignment horizontal="center" vertical="center" wrapText="1"/>
    </xf>
    <xf numFmtId="0" fontId="6" fillId="2" borderId="0" xfId="0" applyFont="1" applyFill="1" applyAlignment="1">
      <alignment horizontal="left" vertical="center" wrapText="1"/>
    </xf>
    <xf numFmtId="0" fontId="0" fillId="2" borderId="3" xfId="0" applyFill="1" applyBorder="1" applyAlignment="1" applyProtection="1">
      <alignment horizontal="left"/>
      <protection locked="0"/>
    </xf>
    <xf numFmtId="0" fontId="5" fillId="2" borderId="0" xfId="0" applyFont="1" applyFill="1" applyAlignment="1">
      <alignment horizontal="center" vertical="top"/>
    </xf>
    <xf numFmtId="0" fontId="8"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9" fillId="9" borderId="0" xfId="0" applyFont="1" applyFill="1" applyAlignment="1">
      <alignment horizontal="left"/>
    </xf>
    <xf numFmtId="0" fontId="3" fillId="2" borderId="0" xfId="0" applyFont="1" applyFill="1"/>
    <xf numFmtId="0" fontId="10" fillId="2" borderId="0" xfId="0" applyFont="1" applyFill="1"/>
    <xf numFmtId="0" fontId="9" fillId="2" borderId="0" xfId="0" applyFont="1" applyFill="1" applyAlignment="1">
      <alignment horizontal="center"/>
    </xf>
    <xf numFmtId="0" fontId="9" fillId="2" borderId="0" xfId="0" applyFont="1" applyFill="1" applyAlignment="1">
      <alignment vertical="top" wrapText="1"/>
    </xf>
    <xf numFmtId="0" fontId="9" fillId="2" borderId="0" xfId="0" applyFont="1" applyFill="1" applyAlignment="1">
      <alignment horizontal="left" vertical="top" wrapText="1"/>
    </xf>
    <xf numFmtId="0" fontId="13" fillId="2" borderId="0" xfId="0" applyFont="1" applyFill="1"/>
    <xf numFmtId="0" fontId="10" fillId="2" borderId="0" xfId="0" applyFont="1" applyFill="1" applyAlignment="1">
      <alignment horizontal="center" vertical="top" wrapText="1"/>
    </xf>
    <xf numFmtId="0" fontId="10" fillId="2" borderId="0" xfId="0" applyFont="1" applyFill="1" applyAlignment="1">
      <alignment horizontal="left" vertical="center"/>
    </xf>
    <xf numFmtId="0" fontId="10" fillId="2" borderId="0" xfId="0" applyFont="1" applyFill="1" applyAlignment="1">
      <alignment horizontal="center" vertical="top"/>
    </xf>
    <xf numFmtId="0" fontId="10" fillId="2" borderId="0" xfId="0" applyFont="1" applyFill="1" applyAlignment="1">
      <alignment vertical="top"/>
    </xf>
    <xf numFmtId="0" fontId="10" fillId="2" borderId="0" xfId="0" applyFont="1" applyFill="1" applyAlignment="1">
      <alignment horizontal="left" vertical="top"/>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xf>
    <xf numFmtId="0" fontId="10" fillId="2" borderId="0" xfId="0" applyFont="1" applyFill="1" applyAlignment="1">
      <alignment vertical="top" wrapText="1"/>
    </xf>
    <xf numFmtId="165" fontId="10" fillId="2" borderId="0" xfId="0" applyNumberFormat="1" applyFont="1" applyFill="1" applyAlignment="1">
      <alignment vertical="top" wrapText="1"/>
    </xf>
    <xf numFmtId="0" fontId="0" fillId="0" borderId="0" xfId="0" applyAlignment="1">
      <alignment vertical="center" wrapText="1"/>
    </xf>
    <xf numFmtId="0" fontId="2" fillId="2" borderId="0" xfId="0" applyFont="1" applyFill="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vertical="center" wrapText="1"/>
    </xf>
    <xf numFmtId="0" fontId="4" fillId="2" borderId="0" xfId="0" applyFont="1" applyFill="1" applyAlignment="1">
      <alignment vertical="center" wrapText="1"/>
    </xf>
    <xf numFmtId="0" fontId="1" fillId="2" borderId="0" xfId="0" applyFont="1" applyFill="1" applyAlignment="1">
      <alignment horizontal="center" vertical="top"/>
    </xf>
    <xf numFmtId="0" fontId="0" fillId="2" borderId="0" xfId="0" applyFill="1" applyAlignment="1">
      <alignment horizontal="left"/>
    </xf>
    <xf numFmtId="0" fontId="1" fillId="2" borderId="0" xfId="0" applyFont="1" applyFill="1" applyAlignment="1">
      <alignment horizontal="left"/>
    </xf>
    <xf numFmtId="0" fontId="1" fillId="2" borderId="0" xfId="0" applyFont="1" applyFill="1"/>
    <xf numFmtId="0" fontId="0" fillId="2" borderId="3" xfId="0" applyFill="1" applyBorder="1" applyProtection="1">
      <protection locked="0"/>
    </xf>
    <xf numFmtId="0" fontId="0" fillId="9" borderId="0" xfId="0" applyFill="1" applyAlignment="1">
      <alignment vertical="center" wrapText="1"/>
    </xf>
    <xf numFmtId="0" fontId="0" fillId="9" borderId="0" xfId="0" applyFill="1"/>
    <xf numFmtId="0" fontId="1" fillId="4" borderId="1" xfId="0" applyFont="1" applyFill="1" applyBorder="1"/>
    <xf numFmtId="2" fontId="0" fillId="2" borderId="1" xfId="0" applyNumberFormat="1" applyFill="1" applyBorder="1" applyAlignment="1" applyProtection="1">
      <alignment horizontal="center" vertical="center" wrapText="1"/>
      <protection locked="0"/>
    </xf>
    <xf numFmtId="0" fontId="0" fillId="2" borderId="1" xfId="0" applyFill="1" applyBorder="1" applyProtection="1">
      <protection locked="0"/>
    </xf>
    <xf numFmtId="0" fontId="23" fillId="0" borderId="0" xfId="0" applyFont="1" applyAlignment="1">
      <alignment vertical="center"/>
    </xf>
    <xf numFmtId="0" fontId="23" fillId="0" borderId="1" xfId="0" applyFont="1" applyBorder="1" applyAlignment="1">
      <alignment vertical="center"/>
    </xf>
    <xf numFmtId="0" fontId="7" fillId="3" borderId="2" xfId="0" applyFont="1" applyFill="1" applyBorder="1" applyAlignment="1">
      <alignment horizontal="left" vertical="center" wrapText="1"/>
    </xf>
    <xf numFmtId="0" fontId="23" fillId="0" borderId="2" xfId="0" applyFont="1" applyBorder="1" applyAlignment="1">
      <alignment vertical="center"/>
    </xf>
    <xf numFmtId="0" fontId="22" fillId="0" borderId="0" xfId="2" applyAlignment="1" applyProtection="1"/>
    <xf numFmtId="0" fontId="26" fillId="11" borderId="21" xfId="3" quotePrefix="1" applyFont="1" applyFill="1" applyBorder="1" applyAlignment="1">
      <alignment horizontal="center"/>
    </xf>
    <xf numFmtId="0" fontId="27" fillId="9" borderId="22" xfId="0" applyFont="1" applyFill="1" applyBorder="1" applyAlignment="1">
      <alignment horizontal="center" vertical="center" wrapText="1"/>
    </xf>
    <xf numFmtId="3" fontId="27" fillId="0" borderId="24" xfId="0" applyNumberFormat="1" applyFont="1" applyBorder="1" applyAlignment="1">
      <alignment horizontal="center"/>
    </xf>
    <xf numFmtId="168" fontId="27" fillId="0" borderId="22" xfId="0" applyNumberFormat="1" applyFont="1" applyBorder="1" applyAlignment="1">
      <alignment horizontal="center" wrapText="1"/>
    </xf>
    <xf numFmtId="169" fontId="27" fillId="0" borderId="24" xfId="0" applyNumberFormat="1" applyFont="1" applyBorder="1" applyAlignment="1">
      <alignment horizontal="center"/>
    </xf>
    <xf numFmtId="3" fontId="27" fillId="0" borderId="25" xfId="0" applyNumberFormat="1" applyFont="1" applyBorder="1" applyAlignment="1">
      <alignment horizontal="center"/>
    </xf>
    <xf numFmtId="168" fontId="27" fillId="0" borderId="26" xfId="0" applyNumberFormat="1" applyFont="1" applyBorder="1" applyAlignment="1">
      <alignment horizontal="center" wrapText="1"/>
    </xf>
    <xf numFmtId="167" fontId="27" fillId="0" borderId="22" xfId="0" applyNumberFormat="1" applyFont="1" applyBorder="1" applyAlignment="1">
      <alignment horizontal="center" wrapText="1"/>
    </xf>
    <xf numFmtId="169" fontId="27" fillId="0" borderId="25" xfId="0" applyNumberFormat="1" applyFont="1" applyBorder="1" applyAlignment="1">
      <alignment horizontal="center"/>
    </xf>
    <xf numFmtId="167" fontId="27" fillId="0" borderId="26" xfId="0" applyNumberFormat="1" applyFont="1" applyBorder="1" applyAlignment="1">
      <alignment horizontal="center" wrapText="1"/>
    </xf>
    <xf numFmtId="0" fontId="23" fillId="0" borderId="2" xfId="0" applyFont="1" applyBorder="1" applyAlignment="1">
      <alignment vertical="center" wrapText="1"/>
    </xf>
    <xf numFmtId="1" fontId="0" fillId="3" borderId="0" xfId="0" applyNumberFormat="1" applyFill="1" applyAlignment="1">
      <alignment vertical="center" wrapText="1"/>
    </xf>
    <xf numFmtId="0" fontId="24" fillId="0" borderId="18" xfId="0" applyFont="1" applyBorder="1" applyAlignment="1">
      <alignment horizontal="center" wrapText="1"/>
    </xf>
    <xf numFmtId="0" fontId="24" fillId="0" borderId="19" xfId="0" applyFont="1" applyBorder="1" applyAlignment="1">
      <alignment horizontal="center" wrapText="1"/>
    </xf>
    <xf numFmtId="0" fontId="24" fillId="0" borderId="20" xfId="0" applyFont="1" applyBorder="1" applyAlignment="1">
      <alignment horizontal="center" wrapText="1"/>
    </xf>
    <xf numFmtId="0" fontId="10" fillId="2" borderId="0" xfId="0" applyFont="1" applyFill="1" applyAlignment="1">
      <alignment horizontal="left" vertical="top" wrapText="1"/>
    </xf>
    <xf numFmtId="0" fontId="3" fillId="2" borderId="0" xfId="0" applyFont="1" applyFill="1" applyAlignment="1">
      <alignment horizontal="center"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0" xfId="0" applyFont="1" applyFill="1" applyAlignment="1">
      <alignment horizontal="left" vertical="top"/>
    </xf>
    <xf numFmtId="165" fontId="10" fillId="2" borderId="0" xfId="0" applyNumberFormat="1" applyFont="1" applyFill="1" applyAlignment="1">
      <alignment horizontal="left" vertical="top" wrapTex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Alignment="1">
      <alignment horizontal="left" vertical="top" wrapText="1"/>
    </xf>
    <xf numFmtId="0" fontId="19"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11" borderId="0" xfId="0" applyFont="1" applyFill="1" applyAlignment="1">
      <alignment horizontal="center" vertical="center" wrapText="1"/>
    </xf>
    <xf numFmtId="0" fontId="20" fillId="10" borderId="6" xfId="0" applyFont="1" applyFill="1" applyBorder="1" applyAlignment="1">
      <alignment horizontal="left" vertical="center" wrapText="1"/>
    </xf>
    <xf numFmtId="0" fontId="20" fillId="10" borderId="7"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0" fillId="10" borderId="10" xfId="0" applyFont="1" applyFill="1" applyBorder="1" applyAlignment="1">
      <alignment vertical="center" wrapText="1"/>
    </xf>
    <xf numFmtId="0" fontId="22" fillId="2" borderId="10" xfId="2" applyFill="1" applyBorder="1" applyAlignment="1" applyProtection="1">
      <alignment horizontal="center" vertical="center" wrapText="1"/>
    </xf>
    <xf numFmtId="0" fontId="22" fillId="2" borderId="11" xfId="2" applyFill="1" applyBorder="1" applyAlignment="1" applyProtection="1">
      <alignment horizontal="center" vertical="center" wrapText="1"/>
    </xf>
    <xf numFmtId="0" fontId="20" fillId="10" borderId="0" xfId="0" applyFont="1" applyFill="1" applyAlignment="1">
      <alignment horizontal="left" vertical="center"/>
    </xf>
    <xf numFmtId="0" fontId="22" fillId="2" borderId="0" xfId="2" applyFill="1" applyBorder="1" applyAlignment="1" applyProtection="1">
      <alignment horizontal="center" vertical="center" wrapText="1"/>
    </xf>
    <xf numFmtId="0" fontId="22" fillId="2" borderId="13" xfId="2" applyFill="1" applyBorder="1" applyAlignment="1" applyProtection="1">
      <alignment horizontal="center" vertical="center" wrapText="1"/>
    </xf>
    <xf numFmtId="0" fontId="20" fillId="10" borderId="10" xfId="0" applyFont="1" applyFill="1" applyBorder="1" applyAlignment="1">
      <alignment horizontal="left" vertical="center"/>
    </xf>
    <xf numFmtId="0" fontId="5" fillId="5" borderId="0" xfId="0" applyFont="1" applyFill="1" applyAlignment="1">
      <alignment horizontal="left" vertical="center" wrapText="1"/>
    </xf>
    <xf numFmtId="0" fontId="10" fillId="5" borderId="0" xfId="0" applyFont="1" applyFill="1" applyAlignment="1" applyProtection="1">
      <alignment vertical="center" wrapText="1"/>
      <protection locked="0"/>
    </xf>
    <xf numFmtId="0" fontId="0" fillId="2" borderId="0" xfId="0" applyFill="1" applyAlignment="1">
      <alignment vertical="center" wrapText="1"/>
    </xf>
    <xf numFmtId="0" fontId="0" fillId="2" borderId="0" xfId="0" applyFill="1" applyAlignment="1">
      <alignment horizontal="center" vertical="center" wrapText="1"/>
    </xf>
    <xf numFmtId="0" fontId="11" fillId="5" borderId="0" xfId="0" applyFont="1" applyFill="1" applyAlignment="1">
      <alignment horizontal="left" vertical="center" wrapText="1"/>
    </xf>
    <xf numFmtId="0" fontId="11" fillId="5" borderId="0" xfId="0" applyFont="1" applyFill="1" applyAlignment="1" applyProtection="1">
      <alignment horizontal="center" vertical="center"/>
      <protection locked="0"/>
    </xf>
    <xf numFmtId="0" fontId="10" fillId="5" borderId="0" xfId="0" applyFont="1" applyFill="1" applyAlignment="1" applyProtection="1">
      <alignment horizontal="center" vertical="center" wrapText="1"/>
      <protection locked="0"/>
    </xf>
    <xf numFmtId="0" fontId="22" fillId="5" borderId="0" xfId="2" applyFill="1" applyAlignment="1" applyProtection="1">
      <alignment vertical="center" wrapText="1"/>
      <protection locked="0"/>
    </xf>
    <xf numFmtId="0" fontId="5" fillId="2" borderId="0" xfId="0" applyFont="1" applyFill="1" applyAlignment="1">
      <alignment horizontal="center" vertical="top"/>
    </xf>
    <xf numFmtId="0" fontId="0" fillId="2" borderId="5" xfId="0" applyFill="1" applyBorder="1" applyAlignment="1" applyProtection="1">
      <alignment horizontal="left"/>
      <protection locked="0"/>
    </xf>
    <xf numFmtId="0" fontId="1" fillId="2" borderId="0" xfId="0" applyFont="1" applyFill="1" applyAlignment="1">
      <alignment horizontal="left"/>
    </xf>
    <xf numFmtId="0" fontId="1" fillId="4" borderId="1" xfId="0" applyFont="1" applyFill="1" applyBorder="1" applyAlignment="1">
      <alignment horizontal="center" vertical="center" wrapText="1"/>
    </xf>
    <xf numFmtId="14" fontId="0" fillId="2" borderId="5" xfId="0" applyNumberFormat="1" applyFill="1" applyBorder="1" applyAlignment="1" applyProtection="1">
      <alignment horizontal="left"/>
      <protection locked="0"/>
    </xf>
    <xf numFmtId="0" fontId="0" fillId="2" borderId="3" xfId="0" applyFill="1" applyBorder="1" applyAlignment="1" applyProtection="1">
      <alignment horizontal="left"/>
      <protection locked="0"/>
    </xf>
    <xf numFmtId="0" fontId="1" fillId="7" borderId="14" xfId="0" applyFont="1" applyFill="1" applyBorder="1" applyAlignment="1">
      <alignment horizontal="center" vertical="center" wrapText="1"/>
    </xf>
    <xf numFmtId="0" fontId="1" fillId="7" borderId="0" xfId="0" applyFont="1" applyFill="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 xfId="0" applyFont="1" applyFill="1" applyBorder="1" applyAlignment="1">
      <alignment horizontal="center"/>
    </xf>
    <xf numFmtId="0" fontId="1" fillId="7" borderId="17"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27" fillId="9" borderId="23" xfId="0" applyFont="1" applyFill="1" applyBorder="1" applyAlignment="1">
      <alignment horizontal="left"/>
    </xf>
    <xf numFmtId="0" fontId="28" fillId="0" borderId="23" xfId="0" applyFont="1" applyBorder="1"/>
    <xf numFmtId="0" fontId="0" fillId="0" borderId="3" xfId="0" applyBorder="1" applyAlignment="1" applyProtection="1">
      <alignment horizontal="left"/>
      <protection locked="0"/>
    </xf>
    <xf numFmtId="17" fontId="0" fillId="2" borderId="5" xfId="0" applyNumberFormat="1" applyFill="1" applyBorder="1" applyAlignment="1" applyProtection="1">
      <alignment horizontal="left"/>
      <protection locked="0"/>
    </xf>
    <xf numFmtId="0" fontId="1" fillId="9" borderId="3" xfId="0" applyFont="1" applyFill="1" applyBorder="1" applyAlignment="1" applyProtection="1">
      <alignment horizontal="left"/>
      <protection locked="0"/>
    </xf>
    <xf numFmtId="0" fontId="8" fillId="6" borderId="1" xfId="0" applyFont="1" applyFill="1" applyBorder="1" applyAlignment="1">
      <alignment horizontal="center" vertical="center" wrapText="1"/>
    </xf>
    <xf numFmtId="0" fontId="9" fillId="9" borderId="0" xfId="0" applyFont="1" applyFill="1" applyAlignment="1">
      <alignment horizontal="left" vertical="center" wrapText="1"/>
    </xf>
    <xf numFmtId="0" fontId="10" fillId="9" borderId="5" xfId="0" applyFont="1" applyFill="1" applyBorder="1" applyAlignment="1">
      <alignment horizontal="left" vertical="center" wrapText="1"/>
    </xf>
    <xf numFmtId="0" fontId="12" fillId="8" borderId="1" xfId="0" applyFont="1" applyFill="1" applyBorder="1" applyAlignment="1">
      <alignment horizontal="center" vertical="center" wrapText="1"/>
    </xf>
    <xf numFmtId="0" fontId="5" fillId="3" borderId="0" xfId="0" applyFont="1" applyFill="1" applyAlignment="1">
      <alignment horizontal="center"/>
    </xf>
    <xf numFmtId="0" fontId="8" fillId="6" borderId="2"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9" borderId="0" xfId="0" applyFont="1" applyFill="1" applyAlignment="1">
      <alignment horizontal="left"/>
    </xf>
    <xf numFmtId="0" fontId="5" fillId="3" borderId="0" xfId="0" applyFont="1" applyFill="1" applyAlignment="1">
      <alignment horizontal="center" vertical="center" wrapText="1"/>
    </xf>
    <xf numFmtId="2" fontId="0" fillId="0" borderId="27" xfId="0" applyNumberFormat="1" applyBorder="1" applyAlignment="1" applyProtection="1">
      <alignment horizontal="center" vertical="center" wrapText="1"/>
      <protection locked="0"/>
    </xf>
  </cellXfs>
  <cellStyles count="5">
    <cellStyle name="Hipervínculo" xfId="2" builtinId="8"/>
    <cellStyle name="Hipervínculo 2" xfId="3" xr:uid="{44EC4D32-0D40-432F-846E-FDBFAC039FDA}"/>
    <cellStyle name="Millares" xfId="1" builtinId="3"/>
    <cellStyle name="Normal" xfId="0" builtinId="0"/>
    <cellStyle name="Normal 2" xfId="4" xr:uid="{738C9F1A-A488-432B-8037-FEEF1442BE5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'5-Edificio 1'!$B$12:$B$13</c:f>
              <c:strCache>
                <c:ptCount val="2"/>
                <c:pt idx="0">
                  <c:v>Energía     (kWh)</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1'!$B$14:$B$25</c:f>
              <c:numCache>
                <c:formatCode>0_);\(0\)</c:formatCode>
                <c:ptCount val="12"/>
                <c:pt idx="0" formatCode="#,##0">
                  <c:v>66619</c:v>
                </c:pt>
                <c:pt idx="1">
                  <c:v>75263</c:v>
                </c:pt>
                <c:pt idx="2">
                  <c:v>90008</c:v>
                </c:pt>
                <c:pt idx="3">
                  <c:v>107851</c:v>
                </c:pt>
                <c:pt idx="4" formatCode="#,##0">
                  <c:v>93640</c:v>
                </c:pt>
                <c:pt idx="5" formatCode="#,##0">
                  <c:v>100083</c:v>
                </c:pt>
                <c:pt idx="6" formatCode="#,##0">
                  <c:v>94031</c:v>
                </c:pt>
                <c:pt idx="7" formatCode="#,##0">
                  <c:v>87061</c:v>
                </c:pt>
                <c:pt idx="8" formatCode="#,##0">
                  <c:v>100248</c:v>
                </c:pt>
                <c:pt idx="9" formatCode="#,##0">
                  <c:v>100391</c:v>
                </c:pt>
                <c:pt idx="10" formatCode="#,##0">
                  <c:v>103376</c:v>
                </c:pt>
                <c:pt idx="11" formatCode="#,##0">
                  <c:v>99669</c:v>
                </c:pt>
              </c:numCache>
            </c:numRef>
          </c:val>
          <c:extLst>
            <c:ext xmlns:c16="http://schemas.microsoft.com/office/drawing/2014/chart" uri="{C3380CC4-5D6E-409C-BE32-E72D297353CC}">
              <c16:uniqueId val="{00000000-3EC0-4781-98A3-CEA41D6C4551}"/>
            </c:ext>
          </c:extLst>
        </c:ser>
        <c:dLbls>
          <c:showLegendKey val="0"/>
          <c:showVal val="0"/>
          <c:showCatName val="0"/>
          <c:showSerName val="0"/>
          <c:showPercent val="0"/>
          <c:showBubbleSize val="0"/>
        </c:dLbls>
        <c:gapWidth val="150"/>
        <c:overlap val="100"/>
        <c:axId val="418142776"/>
        <c:axId val="418141080"/>
      </c:barChart>
      <c:catAx>
        <c:axId val="418142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1080"/>
        <c:crosses val="autoZero"/>
        <c:auto val="1"/>
        <c:lblAlgn val="ctr"/>
        <c:lblOffset val="100"/>
        <c:noMultiLvlLbl val="0"/>
      </c:catAx>
      <c:valAx>
        <c:axId val="418141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2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1DD-4BB1-81CC-F4B3648786FE}"/>
            </c:ext>
          </c:extLst>
        </c:ser>
        <c:dLbls>
          <c:showLegendKey val="0"/>
          <c:showVal val="0"/>
          <c:showCatName val="0"/>
          <c:showSerName val="0"/>
          <c:showPercent val="0"/>
          <c:showBubbleSize val="0"/>
        </c:dLbls>
        <c:gapWidth val="150"/>
        <c:overlap val="100"/>
        <c:axId val="418140232"/>
        <c:axId val="418188144"/>
      </c:barChart>
      <c:catAx>
        <c:axId val="418140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8144"/>
        <c:crosses val="autoZero"/>
        <c:auto val="1"/>
        <c:lblAlgn val="ctr"/>
        <c:lblOffset val="100"/>
        <c:noMultiLvlLbl val="0"/>
      </c:catAx>
      <c:valAx>
        <c:axId val="418188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0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'5-Edificio 1'!$C$12:$C$13</c:f>
              <c:strCache>
                <c:ptCount val="2"/>
                <c:pt idx="0">
                  <c:v>Importe             (¢)</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1'!$C$14:$C$25</c:f>
              <c:numCache>
                <c:formatCode>[$₡]#\ ##0.00</c:formatCode>
                <c:ptCount val="12"/>
                <c:pt idx="0">
                  <c:v>5259918</c:v>
                </c:pt>
                <c:pt idx="1">
                  <c:v>5310855</c:v>
                </c:pt>
                <c:pt idx="2">
                  <c:v>6728309</c:v>
                </c:pt>
                <c:pt idx="3">
                  <c:v>7634549</c:v>
                </c:pt>
                <c:pt idx="4">
                  <c:v>7072495</c:v>
                </c:pt>
                <c:pt idx="5">
                  <c:v>7274600</c:v>
                </c:pt>
                <c:pt idx="6">
                  <c:v>6788733</c:v>
                </c:pt>
                <c:pt idx="7">
                  <c:v>6437705</c:v>
                </c:pt>
                <c:pt idx="8">
                  <c:v>7116574</c:v>
                </c:pt>
                <c:pt idx="9">
                  <c:v>7137015</c:v>
                </c:pt>
                <c:pt idx="10">
                  <c:v>6908046</c:v>
                </c:pt>
                <c:pt idx="11">
                  <c:v>7360754</c:v>
                </c:pt>
              </c:numCache>
            </c:numRef>
          </c:val>
          <c:extLst>
            <c:ext xmlns:c16="http://schemas.microsoft.com/office/drawing/2014/chart" uri="{C3380CC4-5D6E-409C-BE32-E72D297353CC}">
              <c16:uniqueId val="{00000000-01FD-4EDE-A151-782CF201A54E}"/>
            </c:ext>
          </c:extLst>
        </c:ser>
        <c:dLbls>
          <c:showLegendKey val="0"/>
          <c:showVal val="0"/>
          <c:showCatName val="0"/>
          <c:showSerName val="0"/>
          <c:showPercent val="0"/>
          <c:showBubbleSize val="0"/>
        </c:dLbls>
        <c:gapWidth val="150"/>
        <c:overlap val="100"/>
        <c:axId val="418188992"/>
        <c:axId val="418189416"/>
      </c:barChart>
      <c:catAx>
        <c:axId val="41818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9416"/>
        <c:crosses val="autoZero"/>
        <c:auto val="1"/>
        <c:lblAlgn val="ctr"/>
        <c:lblOffset val="100"/>
        <c:noMultiLvlLbl val="0"/>
      </c:catAx>
      <c:valAx>
        <c:axId val="41818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 ##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'5-Edificio 1'!$G$13</c:f>
              <c:strCache>
                <c:ptCount val="1"/>
                <c:pt idx="0">
                  <c:v>Consumo de energía eléctrica por  empleado (kWh /Nº empleados)</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1'!$G$14:$G$25</c:f>
              <c:numCache>
                <c:formatCode>0.00</c:formatCode>
                <c:ptCount val="12"/>
                <c:pt idx="0">
                  <c:v>27.091907279381864</c:v>
                </c:pt>
                <c:pt idx="1">
                  <c:v>30.607157381049205</c:v>
                </c:pt>
                <c:pt idx="2">
                  <c:v>36.603497356649044</c:v>
                </c:pt>
                <c:pt idx="3">
                  <c:v>43.859699064660433</c:v>
                </c:pt>
                <c:pt idx="4">
                  <c:v>38.080520536803576</c:v>
                </c:pt>
                <c:pt idx="5">
                  <c:v>40.700691337942253</c:v>
                </c:pt>
                <c:pt idx="6">
                  <c:v>38.239528263521755</c:v>
                </c:pt>
                <c:pt idx="7">
                  <c:v>35.405042700284667</c:v>
                </c:pt>
                <c:pt idx="8">
                  <c:v>40.767791785278568</c:v>
                </c:pt>
                <c:pt idx="9">
                  <c:v>40.825945506303377</c:v>
                </c:pt>
                <c:pt idx="10">
                  <c:v>42.039853599023992</c:v>
                </c:pt>
                <c:pt idx="11">
                  <c:v>40.53233021553477</c:v>
                </c:pt>
              </c:numCache>
            </c:numRef>
          </c:val>
          <c:extLst>
            <c:ext xmlns:c16="http://schemas.microsoft.com/office/drawing/2014/chart" uri="{C3380CC4-5D6E-409C-BE32-E72D297353CC}">
              <c16:uniqueId val="{00000000-35FF-4309-BCAD-5039347FB415}"/>
            </c:ext>
          </c:extLst>
        </c:ser>
        <c:dLbls>
          <c:showLegendKey val="0"/>
          <c:showVal val="0"/>
          <c:showCatName val="0"/>
          <c:showSerName val="0"/>
          <c:showPercent val="0"/>
          <c:showBubbleSize val="0"/>
        </c:dLbls>
        <c:gapWidth val="150"/>
        <c:overlap val="100"/>
        <c:axId val="418190264"/>
        <c:axId val="418190688"/>
      </c:barChart>
      <c:catAx>
        <c:axId val="41819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0688"/>
        <c:crosses val="autoZero"/>
        <c:auto val="1"/>
        <c:lblAlgn val="ctr"/>
        <c:lblOffset val="100"/>
        <c:noMultiLvlLbl val="0"/>
      </c:catAx>
      <c:valAx>
        <c:axId val="41819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'5-Edificio 1'!$H$13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1'!$H$14:$H$25</c:f>
              <c:numCache>
                <c:formatCode>0.00</c:formatCode>
                <c:ptCount val="12"/>
                <c:pt idx="0">
                  <c:v>6.416779040647274</c:v>
                </c:pt>
                <c:pt idx="1">
                  <c:v>7.2493739163937585</c:v>
                </c:pt>
                <c:pt idx="2">
                  <c:v>8.669620497014062</c:v>
                </c:pt>
                <c:pt idx="3">
                  <c:v>10.388268156424582</c:v>
                </c:pt>
                <c:pt idx="4">
                  <c:v>9.0194567520708926</c:v>
                </c:pt>
                <c:pt idx="5">
                  <c:v>9.6400500866884986</c:v>
                </c:pt>
                <c:pt idx="6">
                  <c:v>9.057118089000193</c:v>
                </c:pt>
                <c:pt idx="7">
                  <c:v>8.385763821999614</c:v>
                </c:pt>
                <c:pt idx="8">
                  <c:v>9.655942978231554</c:v>
                </c:pt>
                <c:pt idx="9">
                  <c:v>9.6697168175688688</c:v>
                </c:pt>
                <c:pt idx="10">
                  <c:v>9.9572336736659608</c:v>
                </c:pt>
                <c:pt idx="11">
                  <c:v>9.6001733769986508</c:v>
                </c:pt>
              </c:numCache>
            </c:numRef>
          </c:val>
          <c:extLst>
            <c:ext xmlns:c16="http://schemas.microsoft.com/office/drawing/2014/chart" uri="{C3380CC4-5D6E-409C-BE32-E72D297353CC}">
              <c16:uniqueId val="{00000000-4102-4B5E-AB1F-361191FD6DC6}"/>
            </c:ext>
          </c:extLst>
        </c:ser>
        <c:dLbls>
          <c:showLegendKey val="0"/>
          <c:showVal val="0"/>
          <c:showCatName val="0"/>
          <c:showSerName val="0"/>
          <c:showPercent val="0"/>
          <c:showBubbleSize val="0"/>
        </c:dLbls>
        <c:gapWidth val="150"/>
        <c:overlap val="100"/>
        <c:axId val="418155920"/>
        <c:axId val="418191536"/>
      </c:barChart>
      <c:catAx>
        <c:axId val="418155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1536"/>
        <c:crosses val="autoZero"/>
        <c:auto val="1"/>
        <c:lblAlgn val="ctr"/>
        <c:lblOffset val="100"/>
        <c:noMultiLvlLbl val="0"/>
      </c:catAx>
      <c:valAx>
        <c:axId val="418191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5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E7BA-4753-9A6B-17CEC209842B}"/>
            </c:ext>
          </c:extLst>
        </c:ser>
        <c:dLbls>
          <c:showLegendKey val="0"/>
          <c:showVal val="0"/>
          <c:showCatName val="0"/>
          <c:showSerName val="0"/>
          <c:showPercent val="0"/>
          <c:showBubbleSize val="0"/>
        </c:dLbls>
        <c:gapWidth val="150"/>
        <c:overlap val="100"/>
        <c:axId val="418194080"/>
        <c:axId val="418194504"/>
      </c:barChart>
      <c:catAx>
        <c:axId val="41819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4504"/>
        <c:crosses val="autoZero"/>
        <c:auto val="1"/>
        <c:lblAlgn val="ctr"/>
        <c:lblOffset val="100"/>
        <c:noMultiLvlLbl val="0"/>
      </c:catAx>
      <c:valAx>
        <c:axId val="41819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33F-4880-89B9-ED629675E483}"/>
            </c:ext>
          </c:extLst>
        </c:ser>
        <c:dLbls>
          <c:showLegendKey val="0"/>
          <c:showVal val="0"/>
          <c:showCatName val="0"/>
          <c:showSerName val="0"/>
          <c:showPercent val="0"/>
          <c:showBubbleSize val="0"/>
        </c:dLbls>
        <c:gapWidth val="150"/>
        <c:overlap val="100"/>
        <c:axId val="418187720"/>
        <c:axId val="418195352"/>
      </c:barChart>
      <c:catAx>
        <c:axId val="418187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352"/>
        <c:crosses val="autoZero"/>
        <c:auto val="1"/>
        <c:lblAlgn val="ctr"/>
        <c:lblOffset val="100"/>
        <c:noMultiLvlLbl val="0"/>
      </c:catAx>
      <c:valAx>
        <c:axId val="4181953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7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6473-4071-9383-3FE6509AF8DB}"/>
            </c:ext>
          </c:extLst>
        </c:ser>
        <c:dLbls>
          <c:showLegendKey val="0"/>
          <c:showVal val="0"/>
          <c:showCatName val="0"/>
          <c:showSerName val="0"/>
          <c:showPercent val="0"/>
          <c:showBubbleSize val="0"/>
        </c:dLbls>
        <c:gapWidth val="150"/>
        <c:overlap val="100"/>
        <c:axId val="418183904"/>
        <c:axId val="418195776"/>
      </c:barChart>
      <c:catAx>
        <c:axId val="41818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776"/>
        <c:crosses val="autoZero"/>
        <c:auto val="1"/>
        <c:lblAlgn val="ctr"/>
        <c:lblOffset val="100"/>
        <c:noMultiLvlLbl val="0"/>
      </c:catAx>
      <c:valAx>
        <c:axId val="41819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6397-4E05-AD1A-2CF48DFBA19B}"/>
            </c:ext>
          </c:extLst>
        </c:ser>
        <c:dLbls>
          <c:showLegendKey val="0"/>
          <c:showVal val="0"/>
          <c:showCatName val="0"/>
          <c:showSerName val="0"/>
          <c:showPercent val="0"/>
          <c:showBubbleSize val="0"/>
        </c:dLbls>
        <c:gapWidth val="150"/>
        <c:overlap val="100"/>
        <c:axId val="418196624"/>
        <c:axId val="418197048"/>
      </c:barChart>
      <c:catAx>
        <c:axId val="41819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048"/>
        <c:crosses val="autoZero"/>
        <c:auto val="1"/>
        <c:lblAlgn val="ctr"/>
        <c:lblOffset val="100"/>
        <c:noMultiLvlLbl val="0"/>
      </c:catAx>
      <c:valAx>
        <c:axId val="41819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8F56-4527-ADDD-D092D60024BB}"/>
            </c:ext>
          </c:extLst>
        </c:ser>
        <c:dLbls>
          <c:showLegendKey val="0"/>
          <c:showVal val="0"/>
          <c:showCatName val="0"/>
          <c:showSerName val="0"/>
          <c:showPercent val="0"/>
          <c:showBubbleSize val="0"/>
        </c:dLbls>
        <c:gapWidth val="150"/>
        <c:overlap val="100"/>
        <c:axId val="418145320"/>
        <c:axId val="418197472"/>
      </c:barChart>
      <c:catAx>
        <c:axId val="4181453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472"/>
        <c:crosses val="autoZero"/>
        <c:auto val="1"/>
        <c:lblAlgn val="ctr"/>
        <c:lblOffset val="100"/>
        <c:noMultiLvlLbl val="0"/>
      </c:catAx>
      <c:valAx>
        <c:axId val="41819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53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2'!$B$14:$B$25</c:f>
              <c:numCache>
                <c:formatCode>0_);\(0\)</c:formatCode>
                <c:ptCount val="12"/>
                <c:pt idx="0">
                  <c:v>68686</c:v>
                </c:pt>
                <c:pt idx="1">
                  <c:v>72792</c:v>
                </c:pt>
                <c:pt idx="2">
                  <c:v>73831</c:v>
                </c:pt>
                <c:pt idx="3">
                  <c:v>89513</c:v>
                </c:pt>
                <c:pt idx="4">
                  <c:v>78692</c:v>
                </c:pt>
                <c:pt idx="5">
                  <c:v>85744</c:v>
                </c:pt>
                <c:pt idx="6">
                  <c:v>78550</c:v>
                </c:pt>
                <c:pt idx="7">
                  <c:v>77740</c:v>
                </c:pt>
                <c:pt idx="8">
                  <c:v>85070</c:v>
                </c:pt>
                <c:pt idx="9">
                  <c:v>84583</c:v>
                </c:pt>
                <c:pt idx="10">
                  <c:v>84062</c:v>
                </c:pt>
                <c:pt idx="11">
                  <c:v>65342</c:v>
                </c:pt>
              </c:numCache>
            </c:numRef>
          </c:val>
          <c:extLst>
            <c:ext xmlns:c16="http://schemas.microsoft.com/office/drawing/2014/chart" uri="{C3380CC4-5D6E-409C-BE32-E72D297353CC}">
              <c16:uniqueId val="{00000000-62D9-467E-9F77-6B4DF9FABD15}"/>
            </c:ext>
          </c:extLst>
        </c:ser>
        <c:dLbls>
          <c:showLegendKey val="0"/>
          <c:showVal val="0"/>
          <c:showCatName val="0"/>
          <c:showSerName val="0"/>
          <c:showPercent val="0"/>
          <c:showBubbleSize val="0"/>
        </c:dLbls>
        <c:gapWidth val="150"/>
        <c:overlap val="100"/>
        <c:axId val="418198744"/>
        <c:axId val="418199168"/>
      </c:barChart>
      <c:catAx>
        <c:axId val="418198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9168"/>
        <c:crosses val="autoZero"/>
        <c:auto val="1"/>
        <c:lblAlgn val="ctr"/>
        <c:lblOffset val="100"/>
        <c:noMultiLvlLbl val="0"/>
      </c:catAx>
      <c:valAx>
        <c:axId val="418199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8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2FE-400F-B1D5-18DC1D9679B6}"/>
            </c:ext>
          </c:extLst>
        </c:ser>
        <c:dLbls>
          <c:showLegendKey val="0"/>
          <c:showVal val="0"/>
          <c:showCatName val="0"/>
          <c:showSerName val="0"/>
          <c:showPercent val="0"/>
          <c:showBubbleSize val="0"/>
        </c:dLbls>
        <c:gapWidth val="150"/>
        <c:overlap val="100"/>
        <c:axId val="418200016"/>
        <c:axId val="418200440"/>
      </c:barChart>
      <c:catAx>
        <c:axId val="418200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0440"/>
        <c:crosses val="autoZero"/>
        <c:auto val="1"/>
        <c:lblAlgn val="ctr"/>
        <c:lblOffset val="100"/>
        <c:noMultiLvlLbl val="0"/>
      </c:catAx>
      <c:valAx>
        <c:axId val="418200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0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595C-48F9-BE19-5FF79600AB8A}"/>
            </c:ext>
          </c:extLst>
        </c:ser>
        <c:dLbls>
          <c:showLegendKey val="0"/>
          <c:showVal val="0"/>
          <c:showCatName val="0"/>
          <c:showSerName val="0"/>
          <c:showPercent val="0"/>
          <c:showBubbleSize val="0"/>
        </c:dLbls>
        <c:gapWidth val="150"/>
        <c:overlap val="100"/>
        <c:axId val="418201288"/>
        <c:axId val="418201712"/>
      </c:barChart>
      <c:catAx>
        <c:axId val="418201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1712"/>
        <c:crosses val="autoZero"/>
        <c:auto val="1"/>
        <c:lblAlgn val="ctr"/>
        <c:lblOffset val="100"/>
        <c:noMultiLvlLbl val="0"/>
      </c:catAx>
      <c:valAx>
        <c:axId val="418201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1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0F5F-47CF-8786-E205A9B86FDD}"/>
            </c:ext>
          </c:extLst>
        </c:ser>
        <c:dLbls>
          <c:showLegendKey val="0"/>
          <c:showVal val="0"/>
          <c:showCatName val="0"/>
          <c:showSerName val="0"/>
          <c:showPercent val="0"/>
          <c:showBubbleSize val="0"/>
        </c:dLbls>
        <c:gapWidth val="150"/>
        <c:overlap val="100"/>
        <c:axId val="418202560"/>
        <c:axId val="418202984"/>
      </c:barChart>
      <c:catAx>
        <c:axId val="418202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2984"/>
        <c:crosses val="autoZero"/>
        <c:auto val="1"/>
        <c:lblAlgn val="ctr"/>
        <c:lblOffset val="100"/>
        <c:noMultiLvlLbl val="0"/>
      </c:catAx>
      <c:valAx>
        <c:axId val="418202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2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5EDC-43E5-A3B4-762B73E4E4E3}"/>
            </c:ext>
          </c:extLst>
        </c:ser>
        <c:dLbls>
          <c:showLegendKey val="0"/>
          <c:showVal val="0"/>
          <c:showCatName val="0"/>
          <c:showSerName val="0"/>
          <c:showPercent val="0"/>
          <c:showBubbleSize val="0"/>
        </c:dLbls>
        <c:gapWidth val="150"/>
        <c:overlap val="100"/>
        <c:axId val="418203832"/>
        <c:axId val="418204256"/>
      </c:barChart>
      <c:catAx>
        <c:axId val="4182038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4256"/>
        <c:crosses val="autoZero"/>
        <c:auto val="1"/>
        <c:lblAlgn val="ctr"/>
        <c:lblOffset val="100"/>
        <c:noMultiLvlLbl val="0"/>
      </c:catAx>
      <c:valAx>
        <c:axId val="418204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38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CB6C-4680-993D-BD8356414FB4}"/>
            </c:ext>
          </c:extLst>
        </c:ser>
        <c:dLbls>
          <c:showLegendKey val="0"/>
          <c:showVal val="0"/>
          <c:showCatName val="0"/>
          <c:showSerName val="0"/>
          <c:showPercent val="0"/>
          <c:showBubbleSize val="0"/>
        </c:dLbls>
        <c:gapWidth val="150"/>
        <c:overlap val="100"/>
        <c:axId val="418181360"/>
        <c:axId val="415901936"/>
      </c:barChart>
      <c:catAx>
        <c:axId val="41818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936"/>
        <c:crosses val="autoZero"/>
        <c:auto val="1"/>
        <c:lblAlgn val="ctr"/>
        <c:lblOffset val="100"/>
        <c:noMultiLvlLbl val="0"/>
      </c:catAx>
      <c:valAx>
        <c:axId val="415901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115-4B2B-8F74-CF79AB1E1A5B}"/>
            </c:ext>
          </c:extLst>
        </c:ser>
        <c:dLbls>
          <c:showLegendKey val="0"/>
          <c:showVal val="0"/>
          <c:showCatName val="0"/>
          <c:showSerName val="0"/>
          <c:showPercent val="0"/>
          <c:showBubbleSize val="0"/>
        </c:dLbls>
        <c:gapWidth val="150"/>
        <c:overlap val="100"/>
        <c:axId val="415899392"/>
        <c:axId val="415899816"/>
      </c:barChart>
      <c:catAx>
        <c:axId val="415899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9816"/>
        <c:crosses val="autoZero"/>
        <c:auto val="1"/>
        <c:lblAlgn val="ctr"/>
        <c:lblOffset val="100"/>
        <c:noMultiLvlLbl val="0"/>
      </c:catAx>
      <c:valAx>
        <c:axId val="415899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99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5302-418C-AC56-760529C33F7A}"/>
            </c:ext>
          </c:extLst>
        </c:ser>
        <c:dLbls>
          <c:showLegendKey val="0"/>
          <c:showVal val="0"/>
          <c:showCatName val="0"/>
          <c:showSerName val="0"/>
          <c:showPercent val="0"/>
          <c:showBubbleSize val="0"/>
        </c:dLbls>
        <c:gapWidth val="150"/>
        <c:overlap val="100"/>
        <c:axId val="415900664"/>
        <c:axId val="415892184"/>
      </c:barChart>
      <c:catAx>
        <c:axId val="415900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2184"/>
        <c:crosses val="autoZero"/>
        <c:auto val="1"/>
        <c:lblAlgn val="ctr"/>
        <c:lblOffset val="100"/>
        <c:noMultiLvlLbl val="0"/>
      </c:catAx>
      <c:valAx>
        <c:axId val="415892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900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2325-4C6D-A8FC-32979D337A71}"/>
            </c:ext>
          </c:extLst>
        </c:ser>
        <c:dLbls>
          <c:showLegendKey val="0"/>
          <c:showVal val="0"/>
          <c:showCatName val="0"/>
          <c:showSerName val="0"/>
          <c:showPercent val="0"/>
          <c:showBubbleSize val="0"/>
        </c:dLbls>
        <c:gapWidth val="150"/>
        <c:overlap val="100"/>
        <c:axId val="415878192"/>
        <c:axId val="415878616"/>
      </c:barChart>
      <c:catAx>
        <c:axId val="415878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8616"/>
        <c:crosses val="autoZero"/>
        <c:auto val="1"/>
        <c:lblAlgn val="ctr"/>
        <c:lblOffset val="100"/>
        <c:noMultiLvlLbl val="0"/>
      </c:catAx>
      <c:valAx>
        <c:axId val="4158786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8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956D-41F6-AAB7-5AA03BE8A2A2}"/>
            </c:ext>
          </c:extLst>
        </c:ser>
        <c:dLbls>
          <c:showLegendKey val="0"/>
          <c:showVal val="0"/>
          <c:showCatName val="0"/>
          <c:showSerName val="0"/>
          <c:showPercent val="0"/>
          <c:showBubbleSize val="0"/>
        </c:dLbls>
        <c:gapWidth val="150"/>
        <c:overlap val="100"/>
        <c:axId val="415879464"/>
        <c:axId val="415879888"/>
      </c:barChart>
      <c:catAx>
        <c:axId val="415879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9888"/>
        <c:crosses val="autoZero"/>
        <c:auto val="1"/>
        <c:lblAlgn val="ctr"/>
        <c:lblOffset val="100"/>
        <c:noMultiLvlLbl val="0"/>
      </c:catAx>
      <c:valAx>
        <c:axId val="415879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9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D4A8-4092-B61A-6C6966C34F8C}"/>
            </c:ext>
          </c:extLst>
        </c:ser>
        <c:dLbls>
          <c:showLegendKey val="0"/>
          <c:showVal val="0"/>
          <c:showCatName val="0"/>
          <c:showSerName val="0"/>
          <c:showPercent val="0"/>
          <c:showBubbleSize val="0"/>
        </c:dLbls>
        <c:gapWidth val="150"/>
        <c:overlap val="100"/>
        <c:axId val="415882432"/>
        <c:axId val="415882856"/>
      </c:barChart>
      <c:catAx>
        <c:axId val="415882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2856"/>
        <c:crosses val="autoZero"/>
        <c:auto val="1"/>
        <c:lblAlgn val="ctr"/>
        <c:lblOffset val="100"/>
        <c:noMultiLvlLbl val="0"/>
      </c:catAx>
      <c:valAx>
        <c:axId val="415882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2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67E-46BF-A631-AE7BE000ED37}"/>
            </c:ext>
          </c:extLst>
        </c:ser>
        <c:dLbls>
          <c:showLegendKey val="0"/>
          <c:showVal val="0"/>
          <c:showCatName val="0"/>
          <c:showSerName val="0"/>
          <c:showPercent val="0"/>
          <c:showBubbleSize val="0"/>
        </c:dLbls>
        <c:gapWidth val="150"/>
        <c:overlap val="100"/>
        <c:axId val="415883280"/>
        <c:axId val="415884128"/>
      </c:barChart>
      <c:catAx>
        <c:axId val="415883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4128"/>
        <c:crosses val="autoZero"/>
        <c:auto val="1"/>
        <c:lblAlgn val="ctr"/>
        <c:lblOffset val="100"/>
        <c:noMultiLvlLbl val="0"/>
      </c:catAx>
      <c:valAx>
        <c:axId val="415884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3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D6D4-4F45-9C7A-DB98EFA21DB8}"/>
            </c:ext>
          </c:extLst>
        </c:ser>
        <c:dLbls>
          <c:showLegendKey val="0"/>
          <c:showVal val="0"/>
          <c:showCatName val="0"/>
          <c:showSerName val="0"/>
          <c:showPercent val="0"/>
          <c:showBubbleSize val="0"/>
        </c:dLbls>
        <c:gapWidth val="150"/>
        <c:overlap val="100"/>
        <c:axId val="418158464"/>
        <c:axId val="415901512"/>
      </c:barChart>
      <c:catAx>
        <c:axId val="418158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512"/>
        <c:crosses val="autoZero"/>
        <c:auto val="1"/>
        <c:lblAlgn val="ctr"/>
        <c:lblOffset val="100"/>
        <c:noMultiLvlLbl val="0"/>
      </c:catAx>
      <c:valAx>
        <c:axId val="415901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8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609A-4100-A111-EF4DA1D88E83}"/>
            </c:ext>
          </c:extLst>
        </c:ser>
        <c:dLbls>
          <c:showLegendKey val="0"/>
          <c:showVal val="0"/>
          <c:showCatName val="0"/>
          <c:showSerName val="0"/>
          <c:showPercent val="0"/>
          <c:showBubbleSize val="0"/>
        </c:dLbls>
        <c:gapWidth val="150"/>
        <c:overlap val="100"/>
        <c:axId val="489177512"/>
        <c:axId val="489177936"/>
      </c:barChart>
      <c:catAx>
        <c:axId val="489177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7936"/>
        <c:crosses val="autoZero"/>
        <c:auto val="1"/>
        <c:lblAlgn val="ctr"/>
        <c:lblOffset val="100"/>
        <c:noMultiLvlLbl val="0"/>
      </c:catAx>
      <c:valAx>
        <c:axId val="489177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7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C684-4660-AE45-B0D913D11360}"/>
            </c:ext>
          </c:extLst>
        </c:ser>
        <c:dLbls>
          <c:showLegendKey val="0"/>
          <c:showVal val="0"/>
          <c:showCatName val="0"/>
          <c:showSerName val="0"/>
          <c:showPercent val="0"/>
          <c:showBubbleSize val="0"/>
        </c:dLbls>
        <c:gapWidth val="150"/>
        <c:overlap val="100"/>
        <c:axId val="489178784"/>
        <c:axId val="489179208"/>
      </c:barChart>
      <c:catAx>
        <c:axId val="489178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9208"/>
        <c:crosses val="autoZero"/>
        <c:auto val="1"/>
        <c:lblAlgn val="ctr"/>
        <c:lblOffset val="100"/>
        <c:noMultiLvlLbl val="0"/>
      </c:catAx>
      <c:valAx>
        <c:axId val="489179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8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C380-4D2D-9E0C-7B899FF0F7F1}"/>
            </c:ext>
          </c:extLst>
        </c:ser>
        <c:dLbls>
          <c:showLegendKey val="0"/>
          <c:showVal val="0"/>
          <c:showCatName val="0"/>
          <c:showSerName val="0"/>
          <c:showPercent val="0"/>
          <c:showBubbleSize val="0"/>
        </c:dLbls>
        <c:gapWidth val="150"/>
        <c:overlap val="100"/>
        <c:axId val="489181328"/>
        <c:axId val="489181752"/>
      </c:barChart>
      <c:catAx>
        <c:axId val="489181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1752"/>
        <c:crosses val="autoZero"/>
        <c:auto val="1"/>
        <c:lblAlgn val="ctr"/>
        <c:lblOffset val="100"/>
        <c:noMultiLvlLbl val="0"/>
      </c:catAx>
      <c:valAx>
        <c:axId val="489181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1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4C1-46E2-A173-E3549539EE25}"/>
            </c:ext>
          </c:extLst>
        </c:ser>
        <c:dLbls>
          <c:showLegendKey val="0"/>
          <c:showVal val="0"/>
          <c:showCatName val="0"/>
          <c:showSerName val="0"/>
          <c:showPercent val="0"/>
          <c:showBubbleSize val="0"/>
        </c:dLbls>
        <c:gapWidth val="150"/>
        <c:overlap val="100"/>
        <c:axId val="489182600"/>
        <c:axId val="489183024"/>
      </c:barChart>
      <c:catAx>
        <c:axId val="489182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024"/>
        <c:crosses val="autoZero"/>
        <c:auto val="1"/>
        <c:lblAlgn val="ctr"/>
        <c:lblOffset val="100"/>
        <c:noMultiLvlLbl val="0"/>
      </c:catAx>
      <c:valAx>
        <c:axId val="489183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2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8AC3-4F5E-AE1A-99925DEEBADC}"/>
            </c:ext>
          </c:extLst>
        </c:ser>
        <c:dLbls>
          <c:showLegendKey val="0"/>
          <c:showVal val="0"/>
          <c:showCatName val="0"/>
          <c:showSerName val="0"/>
          <c:showPercent val="0"/>
          <c:showBubbleSize val="0"/>
        </c:dLbls>
        <c:gapWidth val="150"/>
        <c:overlap val="100"/>
        <c:axId val="418157192"/>
        <c:axId val="489183872"/>
      </c:barChart>
      <c:catAx>
        <c:axId val="418157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872"/>
        <c:crosses val="autoZero"/>
        <c:auto val="1"/>
        <c:lblAlgn val="ctr"/>
        <c:lblOffset val="100"/>
        <c:noMultiLvlLbl val="0"/>
      </c:catAx>
      <c:valAx>
        <c:axId val="489183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7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7120-484E-BF36-5E920ABC2DDD}"/>
            </c:ext>
          </c:extLst>
        </c:ser>
        <c:dLbls>
          <c:showLegendKey val="0"/>
          <c:showVal val="0"/>
          <c:showCatName val="0"/>
          <c:showSerName val="0"/>
          <c:showPercent val="0"/>
          <c:showBubbleSize val="0"/>
        </c:dLbls>
        <c:gapWidth val="150"/>
        <c:overlap val="100"/>
        <c:axId val="489184720"/>
        <c:axId val="489185144"/>
      </c:barChart>
      <c:catAx>
        <c:axId val="489184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5144"/>
        <c:crosses val="autoZero"/>
        <c:auto val="1"/>
        <c:lblAlgn val="ctr"/>
        <c:lblOffset val="100"/>
        <c:noMultiLvlLbl val="0"/>
      </c:catAx>
      <c:valAx>
        <c:axId val="489185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4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0C82-4380-9A5F-3462209110F0}"/>
            </c:ext>
          </c:extLst>
        </c:ser>
        <c:dLbls>
          <c:showLegendKey val="0"/>
          <c:showVal val="0"/>
          <c:showCatName val="0"/>
          <c:showSerName val="0"/>
          <c:showPercent val="0"/>
          <c:showBubbleSize val="0"/>
        </c:dLbls>
        <c:gapWidth val="150"/>
        <c:overlap val="100"/>
        <c:axId val="489185992"/>
        <c:axId val="489186416"/>
      </c:barChart>
      <c:catAx>
        <c:axId val="489185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6416"/>
        <c:crosses val="autoZero"/>
        <c:auto val="1"/>
        <c:lblAlgn val="ctr"/>
        <c:lblOffset val="100"/>
        <c:noMultiLvlLbl val="0"/>
      </c:catAx>
      <c:valAx>
        <c:axId val="489186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5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2B70-4BAA-AEB3-C023EDBFD6D5}"/>
            </c:ext>
          </c:extLst>
        </c:ser>
        <c:dLbls>
          <c:showLegendKey val="0"/>
          <c:showVal val="0"/>
          <c:showCatName val="0"/>
          <c:showSerName val="0"/>
          <c:showPercent val="0"/>
          <c:showBubbleSize val="0"/>
        </c:dLbls>
        <c:gapWidth val="150"/>
        <c:overlap val="100"/>
        <c:axId val="489188112"/>
        <c:axId val="489188536"/>
      </c:barChart>
      <c:catAx>
        <c:axId val="489188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8536"/>
        <c:crosses val="autoZero"/>
        <c:auto val="1"/>
        <c:lblAlgn val="ctr"/>
        <c:lblOffset val="100"/>
        <c:noMultiLvlLbl val="0"/>
      </c:catAx>
      <c:valAx>
        <c:axId val="489188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CC8-4595-8D31-C666B54B2BF0}"/>
            </c:ext>
          </c:extLst>
        </c:ser>
        <c:dLbls>
          <c:showLegendKey val="0"/>
          <c:showVal val="0"/>
          <c:showCatName val="0"/>
          <c:showSerName val="0"/>
          <c:showPercent val="0"/>
          <c:showBubbleSize val="0"/>
        </c:dLbls>
        <c:gapWidth val="150"/>
        <c:overlap val="100"/>
        <c:axId val="418148712"/>
        <c:axId val="418148288"/>
      </c:barChart>
      <c:catAx>
        <c:axId val="41814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8288"/>
        <c:crosses val="autoZero"/>
        <c:auto val="1"/>
        <c:lblAlgn val="ctr"/>
        <c:lblOffset val="100"/>
        <c:noMultiLvlLbl val="0"/>
      </c:catAx>
      <c:valAx>
        <c:axId val="41814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88F3-4D0F-988F-38CD9E7B6537}"/>
            </c:ext>
          </c:extLst>
        </c:ser>
        <c:dLbls>
          <c:showLegendKey val="0"/>
          <c:showVal val="0"/>
          <c:showCatName val="0"/>
          <c:showSerName val="0"/>
          <c:showPercent val="0"/>
          <c:showBubbleSize val="0"/>
        </c:dLbls>
        <c:gapWidth val="150"/>
        <c:overlap val="100"/>
        <c:axId val="418153800"/>
        <c:axId val="418144472"/>
      </c:barChart>
      <c:catAx>
        <c:axId val="41815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472"/>
        <c:crosses val="autoZero"/>
        <c:auto val="1"/>
        <c:lblAlgn val="ctr"/>
        <c:lblOffset val="100"/>
        <c:noMultiLvlLbl val="0"/>
      </c:catAx>
      <c:valAx>
        <c:axId val="418144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5DDB-49B4-9611-F4D984A32ABB}"/>
            </c:ext>
          </c:extLst>
        </c:ser>
        <c:dLbls>
          <c:showLegendKey val="0"/>
          <c:showVal val="0"/>
          <c:showCatName val="0"/>
          <c:showSerName val="0"/>
          <c:showPercent val="0"/>
          <c:showBubbleSize val="0"/>
        </c:dLbls>
        <c:gapWidth val="150"/>
        <c:overlap val="100"/>
        <c:axId val="418146168"/>
        <c:axId val="418146592"/>
      </c:barChart>
      <c:catAx>
        <c:axId val="41814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6592"/>
        <c:crosses val="autoZero"/>
        <c:auto val="1"/>
        <c:lblAlgn val="ctr"/>
        <c:lblOffset val="100"/>
        <c:noMultiLvlLbl val="0"/>
      </c:catAx>
      <c:valAx>
        <c:axId val="41814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4FFC-4709-B102-7A4B6246A563}"/>
            </c:ext>
          </c:extLst>
        </c:ser>
        <c:dLbls>
          <c:showLegendKey val="0"/>
          <c:showVal val="0"/>
          <c:showCatName val="0"/>
          <c:showSerName val="0"/>
          <c:showPercent val="0"/>
          <c:showBubbleSize val="0"/>
        </c:dLbls>
        <c:gapWidth val="150"/>
        <c:overlap val="100"/>
        <c:axId val="418143624"/>
        <c:axId val="418144048"/>
      </c:barChart>
      <c:catAx>
        <c:axId val="41814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048"/>
        <c:crosses val="autoZero"/>
        <c:auto val="1"/>
        <c:lblAlgn val="ctr"/>
        <c:lblOffset val="100"/>
        <c:noMultiLvlLbl val="0"/>
      </c:catAx>
      <c:valAx>
        <c:axId val="41814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578A-4554-A9D1-848E22B9AED2}"/>
            </c:ext>
          </c:extLst>
        </c:ser>
        <c:dLbls>
          <c:showLegendKey val="0"/>
          <c:showVal val="0"/>
          <c:showCatName val="0"/>
          <c:showSerName val="0"/>
          <c:showPercent val="0"/>
          <c:showBubbleSize val="0"/>
        </c:dLbls>
        <c:gapWidth val="150"/>
        <c:overlap val="100"/>
        <c:axId val="418151680"/>
        <c:axId val="418151256"/>
      </c:barChart>
      <c:catAx>
        <c:axId val="41815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1256"/>
        <c:crosses val="autoZero"/>
        <c:auto val="1"/>
        <c:lblAlgn val="ctr"/>
        <c:lblOffset val="100"/>
        <c:noMultiLvlLbl val="0"/>
      </c:catAx>
      <c:valAx>
        <c:axId val="418151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155-4251-83DC-6CB76FDDF58F}"/>
            </c:ext>
          </c:extLst>
        </c:ser>
        <c:dLbls>
          <c:showLegendKey val="0"/>
          <c:showVal val="0"/>
          <c:showCatName val="0"/>
          <c:showSerName val="0"/>
          <c:showPercent val="0"/>
          <c:showBubbleSize val="0"/>
        </c:dLbls>
        <c:gapWidth val="150"/>
        <c:overlap val="100"/>
        <c:axId val="418152528"/>
        <c:axId val="418152952"/>
      </c:barChart>
      <c:catAx>
        <c:axId val="41815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2952"/>
        <c:crosses val="autoZero"/>
        <c:auto val="1"/>
        <c:lblAlgn val="ctr"/>
        <c:lblOffset val="100"/>
        <c:noMultiLvlLbl val="0"/>
      </c:catAx>
      <c:valAx>
        <c:axId val="41815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4202-4849-AABB-0BFD62EEACCF}"/>
            </c:ext>
          </c:extLst>
        </c:ser>
        <c:dLbls>
          <c:showLegendKey val="0"/>
          <c:showVal val="0"/>
          <c:showCatName val="0"/>
          <c:showSerName val="0"/>
          <c:showPercent val="0"/>
          <c:showBubbleSize val="0"/>
        </c:dLbls>
        <c:gapWidth val="150"/>
        <c:overlap val="100"/>
        <c:axId val="418181784"/>
        <c:axId val="418185176"/>
      </c:barChart>
      <c:catAx>
        <c:axId val="41818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5176"/>
        <c:crosses val="autoZero"/>
        <c:auto val="1"/>
        <c:lblAlgn val="ctr"/>
        <c:lblOffset val="100"/>
        <c:noMultiLvlLbl val="0"/>
      </c:catAx>
      <c:valAx>
        <c:axId val="418185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33B0-45E7-9FD7-FFC2A42F6051}"/>
            </c:ext>
          </c:extLst>
        </c:ser>
        <c:dLbls>
          <c:showLegendKey val="0"/>
          <c:showVal val="0"/>
          <c:showCatName val="0"/>
          <c:showSerName val="0"/>
          <c:showPercent val="0"/>
          <c:showBubbleSize val="0"/>
        </c:dLbls>
        <c:gapWidth val="150"/>
        <c:overlap val="100"/>
        <c:axId val="489188960"/>
        <c:axId val="489189384"/>
      </c:barChart>
      <c:catAx>
        <c:axId val="489188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9384"/>
        <c:crosses val="autoZero"/>
        <c:auto val="1"/>
        <c:lblAlgn val="ctr"/>
        <c:lblOffset val="100"/>
        <c:noMultiLvlLbl val="0"/>
      </c:catAx>
      <c:valAx>
        <c:axId val="489189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6C46-4312-A0C6-489EE4033E69}"/>
            </c:ext>
          </c:extLst>
        </c:ser>
        <c:dLbls>
          <c:showLegendKey val="0"/>
          <c:showVal val="0"/>
          <c:showCatName val="0"/>
          <c:showSerName val="0"/>
          <c:showPercent val="0"/>
          <c:showBubbleSize val="0"/>
        </c:dLbls>
        <c:gapWidth val="150"/>
        <c:overlap val="100"/>
        <c:axId val="489189808"/>
        <c:axId val="489190232"/>
      </c:barChart>
      <c:catAx>
        <c:axId val="4891898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0232"/>
        <c:crosses val="autoZero"/>
        <c:auto val="1"/>
        <c:lblAlgn val="ctr"/>
        <c:lblOffset val="100"/>
        <c:noMultiLvlLbl val="0"/>
      </c:catAx>
      <c:valAx>
        <c:axId val="489190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98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E4A0-426E-BF9B-12BF2265219F}"/>
            </c:ext>
          </c:extLst>
        </c:ser>
        <c:dLbls>
          <c:showLegendKey val="0"/>
          <c:showVal val="0"/>
          <c:showCatName val="0"/>
          <c:showSerName val="0"/>
          <c:showPercent val="0"/>
          <c:showBubbleSize val="0"/>
        </c:dLbls>
        <c:gapWidth val="150"/>
        <c:overlap val="100"/>
        <c:axId val="489192352"/>
        <c:axId val="489192776"/>
      </c:barChart>
      <c:catAx>
        <c:axId val="48919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2776"/>
        <c:crosses val="autoZero"/>
        <c:auto val="1"/>
        <c:lblAlgn val="ctr"/>
        <c:lblOffset val="100"/>
        <c:noMultiLvlLbl val="0"/>
      </c:catAx>
      <c:valAx>
        <c:axId val="48919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492-475B-8F9A-C51F6B4AC136}"/>
            </c:ext>
          </c:extLst>
        </c:ser>
        <c:dLbls>
          <c:showLegendKey val="0"/>
          <c:showVal val="0"/>
          <c:showCatName val="0"/>
          <c:showSerName val="0"/>
          <c:showPercent val="0"/>
          <c:showBubbleSize val="0"/>
        </c:dLbls>
        <c:gapWidth val="150"/>
        <c:overlap val="100"/>
        <c:axId val="489193624"/>
        <c:axId val="489194048"/>
      </c:barChart>
      <c:catAx>
        <c:axId val="48919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4048"/>
        <c:crosses val="autoZero"/>
        <c:auto val="1"/>
        <c:lblAlgn val="ctr"/>
        <c:lblOffset val="100"/>
        <c:noMultiLvlLbl val="0"/>
      </c:catAx>
      <c:valAx>
        <c:axId val="48919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390C-44AA-89C9-1C87B6756639}"/>
            </c:ext>
          </c:extLst>
        </c:ser>
        <c:dLbls>
          <c:showLegendKey val="0"/>
          <c:showVal val="0"/>
          <c:showCatName val="0"/>
          <c:showSerName val="0"/>
          <c:showPercent val="0"/>
          <c:showBubbleSize val="0"/>
        </c:dLbls>
        <c:gapWidth val="150"/>
        <c:overlap val="100"/>
        <c:axId val="489194896"/>
        <c:axId val="489195320"/>
      </c:barChart>
      <c:catAx>
        <c:axId val="48919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5320"/>
        <c:crosses val="autoZero"/>
        <c:auto val="1"/>
        <c:lblAlgn val="ctr"/>
        <c:lblOffset val="100"/>
        <c:noMultiLvlLbl val="0"/>
      </c:catAx>
      <c:valAx>
        <c:axId val="48919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D39D-43CE-92A9-69F60B33D631}"/>
            </c:ext>
          </c:extLst>
        </c:ser>
        <c:dLbls>
          <c:showLegendKey val="0"/>
          <c:showVal val="0"/>
          <c:showCatName val="0"/>
          <c:showSerName val="0"/>
          <c:showPercent val="0"/>
          <c:showBubbleSize val="0"/>
        </c:dLbls>
        <c:gapWidth val="150"/>
        <c:overlap val="100"/>
        <c:axId val="489196168"/>
        <c:axId val="489196592"/>
      </c:barChart>
      <c:catAx>
        <c:axId val="48919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6592"/>
        <c:crosses val="autoZero"/>
        <c:auto val="1"/>
        <c:lblAlgn val="ctr"/>
        <c:lblOffset val="100"/>
        <c:noMultiLvlLbl val="0"/>
      </c:catAx>
      <c:valAx>
        <c:axId val="48919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1A61-4FB1-92D2-A9AA56B2CA28}"/>
            </c:ext>
          </c:extLst>
        </c:ser>
        <c:dLbls>
          <c:showLegendKey val="0"/>
          <c:showVal val="0"/>
          <c:showCatName val="0"/>
          <c:showSerName val="0"/>
          <c:showPercent val="0"/>
          <c:showBubbleSize val="0"/>
        </c:dLbls>
        <c:gapWidth val="150"/>
        <c:overlap val="100"/>
        <c:axId val="489197864"/>
        <c:axId val="489198288"/>
      </c:barChart>
      <c:catAx>
        <c:axId val="489197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8288"/>
        <c:crosses val="autoZero"/>
        <c:auto val="1"/>
        <c:lblAlgn val="ctr"/>
        <c:lblOffset val="100"/>
        <c:noMultiLvlLbl val="0"/>
      </c:catAx>
      <c:valAx>
        <c:axId val="48919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1F87-41C3-BAF9-40397B643049}"/>
            </c:ext>
          </c:extLst>
        </c:ser>
        <c:dLbls>
          <c:showLegendKey val="0"/>
          <c:showVal val="0"/>
          <c:showCatName val="0"/>
          <c:showSerName val="0"/>
          <c:showPercent val="0"/>
          <c:showBubbleSize val="0"/>
        </c:dLbls>
        <c:gapWidth val="150"/>
        <c:overlap val="100"/>
        <c:axId val="489200408"/>
        <c:axId val="489200832"/>
      </c:barChart>
      <c:catAx>
        <c:axId val="489200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0832"/>
        <c:crosses val="autoZero"/>
        <c:auto val="1"/>
        <c:lblAlgn val="ctr"/>
        <c:lblOffset val="100"/>
        <c:noMultiLvlLbl val="0"/>
      </c:catAx>
      <c:valAx>
        <c:axId val="489200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0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'8-Edificio 4'!$A$14:$A$24</c:f>
              <c:strCache>
                <c:ptCount val="11"/>
                <c:pt idx="0">
                  <c:v>Enero </c:v>
                </c:pt>
                <c:pt idx="1">
                  <c:v>Febrero</c:v>
                </c:pt>
                <c:pt idx="2">
                  <c:v>Marzo</c:v>
                </c:pt>
                <c:pt idx="3">
                  <c:v>Abril</c:v>
                </c:pt>
                <c:pt idx="4">
                  <c:v>Mayo</c:v>
                </c:pt>
                <c:pt idx="5">
                  <c:v>Junio</c:v>
                </c:pt>
                <c:pt idx="6">
                  <c:v>Julio</c:v>
                </c:pt>
                <c:pt idx="7">
                  <c:v>Agosto </c:v>
                </c:pt>
                <c:pt idx="8">
                  <c:v>Septiembre</c:v>
                </c:pt>
                <c:pt idx="9">
                  <c:v>Octubre</c:v>
                </c:pt>
                <c:pt idx="10">
                  <c:v>Noviembre</c:v>
                </c:pt>
              </c:strCache>
            </c:strRef>
          </c:tx>
          <c:invertIfNegative val="0"/>
          <c:val>
            <c:numRef>
              <c:f>'8-Edificio 4'!$A$25</c:f>
              <c:numCache>
                <c:formatCode>General</c:formatCode>
                <c:ptCount val="1"/>
                <c:pt idx="0">
                  <c:v>0</c:v>
                </c:pt>
              </c:numCache>
            </c:numRef>
          </c:val>
          <c:extLst>
            <c:ext xmlns:c16="http://schemas.microsoft.com/office/drawing/2014/chart" uri="{C3380CC4-5D6E-409C-BE32-E72D297353CC}">
              <c16:uniqueId val="{00000000-2FB2-422C-82AD-B58B722B859B}"/>
            </c:ext>
          </c:extLst>
        </c:ser>
        <c:dLbls>
          <c:showLegendKey val="0"/>
          <c:showVal val="0"/>
          <c:showCatName val="0"/>
          <c:showSerName val="0"/>
          <c:showPercent val="0"/>
          <c:showBubbleSize val="0"/>
        </c:dLbls>
        <c:gapWidth val="150"/>
        <c:overlap val="100"/>
        <c:axId val="489201680"/>
        <c:axId val="489202104"/>
      </c:barChart>
      <c:catAx>
        <c:axId val="48920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2104"/>
        <c:crosses val="autoZero"/>
        <c:auto val="1"/>
        <c:lblAlgn val="ctr"/>
        <c:lblOffset val="100"/>
        <c:noMultiLvlLbl val="0"/>
      </c:catAx>
      <c:valAx>
        <c:axId val="489202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C9F5-466C-BC78-175F2E277F87}"/>
            </c:ext>
          </c:extLst>
        </c:ser>
        <c:dLbls>
          <c:showLegendKey val="0"/>
          <c:showVal val="0"/>
          <c:showCatName val="0"/>
          <c:showSerName val="0"/>
          <c:showPercent val="0"/>
          <c:showBubbleSize val="0"/>
        </c:dLbls>
        <c:gapWidth val="150"/>
        <c:overlap val="100"/>
        <c:axId val="489202952"/>
        <c:axId val="489203376"/>
      </c:barChart>
      <c:catAx>
        <c:axId val="4892029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3376"/>
        <c:crosses val="autoZero"/>
        <c:auto val="1"/>
        <c:lblAlgn val="ctr"/>
        <c:lblOffset val="100"/>
        <c:noMultiLvlLbl val="0"/>
      </c:catAx>
      <c:valAx>
        <c:axId val="4892033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29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78E9-4511-8673-F9D8776C3F98}"/>
            </c:ext>
          </c:extLst>
        </c:ser>
        <c:dLbls>
          <c:showLegendKey val="0"/>
          <c:showVal val="0"/>
          <c:showCatName val="0"/>
          <c:showSerName val="0"/>
          <c:showPercent val="0"/>
          <c:showBubbleSize val="0"/>
        </c:dLbls>
        <c:gapWidth val="150"/>
        <c:overlap val="100"/>
        <c:axId val="489204224"/>
        <c:axId val="489204648"/>
      </c:barChart>
      <c:catAx>
        <c:axId val="4892042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4648"/>
        <c:crosses val="autoZero"/>
        <c:auto val="1"/>
        <c:lblAlgn val="ctr"/>
        <c:lblOffset val="100"/>
        <c:noMultiLvlLbl val="0"/>
      </c:catAx>
      <c:valAx>
        <c:axId val="4892046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42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0E8C-418D-B974-882D24DF8785}"/>
            </c:ext>
          </c:extLst>
        </c:ser>
        <c:dLbls>
          <c:showLegendKey val="0"/>
          <c:showVal val="0"/>
          <c:showCatName val="0"/>
          <c:showSerName val="0"/>
          <c:showPercent val="0"/>
          <c:showBubbleSize val="0"/>
        </c:dLbls>
        <c:gapWidth val="150"/>
        <c:overlap val="100"/>
        <c:axId val="489205072"/>
        <c:axId val="489205496"/>
      </c:barChart>
      <c:catAx>
        <c:axId val="48920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5496"/>
        <c:crosses val="autoZero"/>
        <c:auto val="1"/>
        <c:lblAlgn val="ctr"/>
        <c:lblOffset val="100"/>
        <c:noMultiLvlLbl val="0"/>
      </c:catAx>
      <c:valAx>
        <c:axId val="48920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B737-4872-86E7-6B8428197A86}"/>
            </c:ext>
          </c:extLst>
        </c:ser>
        <c:dLbls>
          <c:showLegendKey val="0"/>
          <c:showVal val="0"/>
          <c:showCatName val="0"/>
          <c:showSerName val="0"/>
          <c:showPercent val="0"/>
          <c:showBubbleSize val="0"/>
        </c:dLbls>
        <c:gapWidth val="150"/>
        <c:overlap val="100"/>
        <c:axId val="489208040"/>
        <c:axId val="489208464"/>
      </c:barChart>
      <c:catAx>
        <c:axId val="489208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8464"/>
        <c:crosses val="autoZero"/>
        <c:auto val="1"/>
        <c:lblAlgn val="ctr"/>
        <c:lblOffset val="100"/>
        <c:noMultiLvlLbl val="0"/>
      </c:catAx>
      <c:valAx>
        <c:axId val="489208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8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0B8-4A3B-B011-1E2BDBBF3B78}"/>
            </c:ext>
          </c:extLst>
        </c:ser>
        <c:dLbls>
          <c:showLegendKey val="0"/>
          <c:showVal val="0"/>
          <c:showCatName val="0"/>
          <c:showSerName val="0"/>
          <c:showPercent val="0"/>
          <c:showBubbleSize val="0"/>
        </c:dLbls>
        <c:gapWidth val="150"/>
        <c:overlap val="100"/>
        <c:axId val="489209312"/>
        <c:axId val="489209736"/>
      </c:barChart>
      <c:catAx>
        <c:axId val="489209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9736"/>
        <c:crosses val="autoZero"/>
        <c:auto val="1"/>
        <c:lblAlgn val="ctr"/>
        <c:lblOffset val="100"/>
        <c:noMultiLvlLbl val="0"/>
      </c:catAx>
      <c:valAx>
        <c:axId val="489209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9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C267-4F89-9486-25F7EF9621A7}"/>
            </c:ext>
          </c:extLst>
        </c:ser>
        <c:dLbls>
          <c:showLegendKey val="0"/>
          <c:showVal val="0"/>
          <c:showCatName val="0"/>
          <c:showSerName val="0"/>
          <c:showPercent val="0"/>
          <c:showBubbleSize val="0"/>
        </c:dLbls>
        <c:gapWidth val="150"/>
        <c:overlap val="100"/>
        <c:axId val="489210584"/>
        <c:axId val="489211008"/>
      </c:barChart>
      <c:catAx>
        <c:axId val="4892105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008"/>
        <c:crosses val="autoZero"/>
        <c:auto val="1"/>
        <c:lblAlgn val="ctr"/>
        <c:lblOffset val="100"/>
        <c:noMultiLvlLbl val="0"/>
      </c:catAx>
      <c:valAx>
        <c:axId val="4892110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05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9649-46BC-A9F6-D52DD294B938}"/>
            </c:ext>
          </c:extLst>
        </c:ser>
        <c:dLbls>
          <c:showLegendKey val="0"/>
          <c:showVal val="0"/>
          <c:showCatName val="0"/>
          <c:showSerName val="0"/>
          <c:showPercent val="0"/>
          <c:showBubbleSize val="0"/>
        </c:dLbls>
        <c:gapWidth val="150"/>
        <c:overlap val="100"/>
        <c:axId val="489211432"/>
        <c:axId val="489211856"/>
      </c:barChart>
      <c:catAx>
        <c:axId val="48921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856"/>
        <c:crosses val="autoZero"/>
        <c:auto val="1"/>
        <c:lblAlgn val="ctr"/>
        <c:lblOffset val="100"/>
        <c:noMultiLvlLbl val="0"/>
      </c:catAx>
      <c:valAx>
        <c:axId val="48921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3150-4D89-AA34-11DABEC238B3}"/>
            </c:ext>
          </c:extLst>
        </c:ser>
        <c:dLbls>
          <c:showLegendKey val="0"/>
          <c:showVal val="0"/>
          <c:showCatName val="0"/>
          <c:showSerName val="0"/>
          <c:showPercent val="0"/>
          <c:showBubbleSize val="0"/>
        </c:dLbls>
        <c:gapWidth val="150"/>
        <c:overlap val="100"/>
        <c:axId val="489212704"/>
        <c:axId val="489213128"/>
      </c:barChart>
      <c:catAx>
        <c:axId val="48921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3128"/>
        <c:crosses val="autoZero"/>
        <c:auto val="1"/>
        <c:lblAlgn val="ctr"/>
        <c:lblOffset val="100"/>
        <c:noMultiLvlLbl val="0"/>
      </c:catAx>
      <c:valAx>
        <c:axId val="48921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5804-4156-816B-053E5C2B33CE}"/>
            </c:ext>
          </c:extLst>
        </c:ser>
        <c:dLbls>
          <c:showLegendKey val="0"/>
          <c:showVal val="0"/>
          <c:showCatName val="0"/>
          <c:showSerName val="0"/>
          <c:showPercent val="0"/>
          <c:showBubbleSize val="0"/>
        </c:dLbls>
        <c:gapWidth val="150"/>
        <c:overlap val="100"/>
        <c:axId val="489215672"/>
        <c:axId val="489216096"/>
      </c:barChart>
      <c:catAx>
        <c:axId val="4892156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6096"/>
        <c:crosses val="autoZero"/>
        <c:auto val="1"/>
        <c:lblAlgn val="ctr"/>
        <c:lblOffset val="100"/>
        <c:noMultiLvlLbl val="0"/>
      </c:catAx>
      <c:valAx>
        <c:axId val="4892160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56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E47-4116-9ECE-E2E541989C4C}"/>
            </c:ext>
          </c:extLst>
        </c:ser>
        <c:dLbls>
          <c:showLegendKey val="0"/>
          <c:showVal val="0"/>
          <c:showCatName val="0"/>
          <c:showSerName val="0"/>
          <c:showPercent val="0"/>
          <c:showBubbleSize val="0"/>
        </c:dLbls>
        <c:gapWidth val="150"/>
        <c:overlap val="100"/>
        <c:axId val="489216944"/>
        <c:axId val="489217368"/>
      </c:barChart>
      <c:catAx>
        <c:axId val="4892169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7368"/>
        <c:crosses val="autoZero"/>
        <c:auto val="1"/>
        <c:lblAlgn val="ctr"/>
        <c:lblOffset val="100"/>
        <c:noMultiLvlLbl val="0"/>
      </c:catAx>
      <c:valAx>
        <c:axId val="4892173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69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4BAC-41FF-B7E9-483318E06A02}"/>
            </c:ext>
          </c:extLst>
        </c:ser>
        <c:dLbls>
          <c:showLegendKey val="0"/>
          <c:showVal val="0"/>
          <c:showCatName val="0"/>
          <c:showSerName val="0"/>
          <c:showPercent val="0"/>
          <c:showBubbleSize val="0"/>
        </c:dLbls>
        <c:gapWidth val="150"/>
        <c:overlap val="100"/>
        <c:axId val="489218216"/>
        <c:axId val="489218640"/>
      </c:barChart>
      <c:catAx>
        <c:axId val="4892182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8640"/>
        <c:crosses val="autoZero"/>
        <c:auto val="1"/>
        <c:lblAlgn val="ctr"/>
        <c:lblOffset val="100"/>
        <c:noMultiLvlLbl val="0"/>
      </c:catAx>
      <c:valAx>
        <c:axId val="4892186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82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3A30-43D6-9B55-CABDABA78447}"/>
            </c:ext>
          </c:extLst>
        </c:ser>
        <c:dLbls>
          <c:showLegendKey val="0"/>
          <c:showVal val="0"/>
          <c:showCatName val="0"/>
          <c:showSerName val="0"/>
          <c:showPercent val="0"/>
          <c:showBubbleSize val="0"/>
        </c:dLbls>
        <c:gapWidth val="150"/>
        <c:overlap val="100"/>
        <c:axId val="489219488"/>
        <c:axId val="489219912"/>
      </c:barChart>
      <c:catAx>
        <c:axId val="4892194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9912"/>
        <c:crosses val="autoZero"/>
        <c:auto val="1"/>
        <c:lblAlgn val="ctr"/>
        <c:lblOffset val="100"/>
        <c:noMultiLvlLbl val="0"/>
      </c:catAx>
      <c:valAx>
        <c:axId val="4892199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94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D85B-4B82-851D-427979836B2E}"/>
            </c:ext>
          </c:extLst>
        </c:ser>
        <c:dLbls>
          <c:showLegendKey val="0"/>
          <c:showVal val="0"/>
          <c:showCatName val="0"/>
          <c:showSerName val="0"/>
          <c:showPercent val="0"/>
          <c:showBubbleSize val="0"/>
        </c:dLbls>
        <c:gapWidth val="150"/>
        <c:overlap val="100"/>
        <c:axId val="489220760"/>
        <c:axId val="489221184"/>
      </c:barChart>
      <c:catAx>
        <c:axId val="4892207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1184"/>
        <c:crosses val="autoZero"/>
        <c:auto val="1"/>
        <c:lblAlgn val="ctr"/>
        <c:lblOffset val="100"/>
        <c:noMultiLvlLbl val="0"/>
      </c:catAx>
      <c:valAx>
        <c:axId val="489221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07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5383-42E2-BC9B-632BB7F239AD}"/>
            </c:ext>
          </c:extLst>
        </c:ser>
        <c:dLbls>
          <c:showLegendKey val="0"/>
          <c:showVal val="0"/>
          <c:showCatName val="0"/>
          <c:showSerName val="0"/>
          <c:showPercent val="0"/>
          <c:showBubbleSize val="0"/>
        </c:dLbls>
        <c:gapWidth val="150"/>
        <c:overlap val="100"/>
        <c:axId val="489223304"/>
        <c:axId val="489223728"/>
      </c:barChart>
      <c:catAx>
        <c:axId val="489223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3728"/>
        <c:crosses val="autoZero"/>
        <c:auto val="1"/>
        <c:lblAlgn val="ctr"/>
        <c:lblOffset val="100"/>
        <c:noMultiLvlLbl val="0"/>
      </c:catAx>
      <c:valAx>
        <c:axId val="4892237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3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991-4BC6-B563-B9AB2A29E243}"/>
            </c:ext>
          </c:extLst>
        </c:ser>
        <c:dLbls>
          <c:showLegendKey val="0"/>
          <c:showVal val="0"/>
          <c:showCatName val="0"/>
          <c:showSerName val="0"/>
          <c:showPercent val="0"/>
          <c:showBubbleSize val="0"/>
        </c:dLbls>
        <c:gapWidth val="150"/>
        <c:overlap val="100"/>
        <c:axId val="489225000"/>
        <c:axId val="489225424"/>
      </c:barChart>
      <c:catAx>
        <c:axId val="489225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5424"/>
        <c:crosses val="autoZero"/>
        <c:auto val="1"/>
        <c:lblAlgn val="ctr"/>
        <c:lblOffset val="100"/>
        <c:noMultiLvlLbl val="0"/>
      </c:catAx>
      <c:valAx>
        <c:axId val="489225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5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9675-4457-86A3-DA2ECAC971AD}"/>
            </c:ext>
          </c:extLst>
        </c:ser>
        <c:dLbls>
          <c:showLegendKey val="0"/>
          <c:showVal val="0"/>
          <c:showCatName val="0"/>
          <c:showSerName val="0"/>
          <c:showPercent val="0"/>
          <c:showBubbleSize val="0"/>
        </c:dLbls>
        <c:gapWidth val="150"/>
        <c:overlap val="100"/>
        <c:axId val="489226272"/>
        <c:axId val="489226696"/>
      </c:barChart>
      <c:catAx>
        <c:axId val="489226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6696"/>
        <c:crosses val="autoZero"/>
        <c:auto val="1"/>
        <c:lblAlgn val="ctr"/>
        <c:lblOffset val="100"/>
        <c:noMultiLvlLbl val="0"/>
      </c:catAx>
      <c:valAx>
        <c:axId val="489226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6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5029-4D2E-81D6-66BA421E70F2}"/>
            </c:ext>
          </c:extLst>
        </c:ser>
        <c:dLbls>
          <c:showLegendKey val="0"/>
          <c:showVal val="0"/>
          <c:showCatName val="0"/>
          <c:showSerName val="0"/>
          <c:showPercent val="0"/>
          <c:showBubbleSize val="0"/>
        </c:dLbls>
        <c:gapWidth val="150"/>
        <c:overlap val="100"/>
        <c:axId val="489227544"/>
        <c:axId val="489227968"/>
      </c:barChart>
      <c:catAx>
        <c:axId val="489227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7968"/>
        <c:crosses val="autoZero"/>
        <c:auto val="1"/>
        <c:lblAlgn val="ctr"/>
        <c:lblOffset val="100"/>
        <c:noMultiLvlLbl val="0"/>
      </c:catAx>
      <c:valAx>
        <c:axId val="489227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7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0BF6-4BDC-8F33-24876F71EA5A}"/>
            </c:ext>
          </c:extLst>
        </c:ser>
        <c:dLbls>
          <c:showLegendKey val="0"/>
          <c:showVal val="0"/>
          <c:showCatName val="0"/>
          <c:showSerName val="0"/>
          <c:showPercent val="0"/>
          <c:showBubbleSize val="0"/>
        </c:dLbls>
        <c:gapWidth val="150"/>
        <c:overlap val="100"/>
        <c:axId val="489228816"/>
        <c:axId val="489229240"/>
      </c:barChart>
      <c:catAx>
        <c:axId val="489228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9240"/>
        <c:crosses val="autoZero"/>
        <c:auto val="1"/>
        <c:lblAlgn val="ctr"/>
        <c:lblOffset val="100"/>
        <c:noMultiLvlLbl val="0"/>
      </c:catAx>
      <c:valAx>
        <c:axId val="489229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8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6AB5-4785-B083-C415DA0435D0}"/>
            </c:ext>
          </c:extLst>
        </c:ser>
        <c:dLbls>
          <c:showLegendKey val="0"/>
          <c:showVal val="0"/>
          <c:showCatName val="0"/>
          <c:showSerName val="0"/>
          <c:showPercent val="0"/>
          <c:showBubbleSize val="0"/>
        </c:dLbls>
        <c:gapWidth val="150"/>
        <c:overlap val="100"/>
        <c:axId val="489231360"/>
        <c:axId val="489231784"/>
      </c:barChart>
      <c:catAx>
        <c:axId val="48923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1784"/>
        <c:crosses val="autoZero"/>
        <c:auto val="1"/>
        <c:lblAlgn val="ctr"/>
        <c:lblOffset val="100"/>
        <c:noMultiLvlLbl val="0"/>
      </c:catAx>
      <c:valAx>
        <c:axId val="48923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A28-4CD3-B127-811EC05E1B92}"/>
            </c:ext>
          </c:extLst>
        </c:ser>
        <c:dLbls>
          <c:showLegendKey val="0"/>
          <c:showVal val="0"/>
          <c:showCatName val="0"/>
          <c:showSerName val="0"/>
          <c:showPercent val="0"/>
          <c:showBubbleSize val="0"/>
        </c:dLbls>
        <c:gapWidth val="150"/>
        <c:overlap val="100"/>
        <c:axId val="489232632"/>
        <c:axId val="489233056"/>
      </c:barChart>
      <c:catAx>
        <c:axId val="48923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3056"/>
        <c:crosses val="autoZero"/>
        <c:auto val="1"/>
        <c:lblAlgn val="ctr"/>
        <c:lblOffset val="100"/>
        <c:noMultiLvlLbl val="0"/>
      </c:catAx>
      <c:valAx>
        <c:axId val="48923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62DA-471C-995E-EDA0E293A0E2}"/>
            </c:ext>
          </c:extLst>
        </c:ser>
        <c:dLbls>
          <c:showLegendKey val="0"/>
          <c:showVal val="0"/>
          <c:showCatName val="0"/>
          <c:showSerName val="0"/>
          <c:showPercent val="0"/>
          <c:showBubbleSize val="0"/>
        </c:dLbls>
        <c:gapWidth val="150"/>
        <c:overlap val="100"/>
        <c:axId val="489233904"/>
        <c:axId val="489234328"/>
      </c:barChart>
      <c:catAx>
        <c:axId val="48923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4328"/>
        <c:crosses val="autoZero"/>
        <c:auto val="1"/>
        <c:lblAlgn val="ctr"/>
        <c:lblOffset val="100"/>
        <c:noMultiLvlLbl val="0"/>
      </c:catAx>
      <c:valAx>
        <c:axId val="489234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0A00-4447-9CE0-DFF2C57E4B45}"/>
            </c:ext>
          </c:extLst>
        </c:ser>
        <c:dLbls>
          <c:showLegendKey val="0"/>
          <c:showVal val="0"/>
          <c:showCatName val="0"/>
          <c:showSerName val="0"/>
          <c:showPercent val="0"/>
          <c:showBubbleSize val="0"/>
        </c:dLbls>
        <c:gapWidth val="150"/>
        <c:overlap val="100"/>
        <c:axId val="489235176"/>
        <c:axId val="489235600"/>
      </c:barChart>
      <c:catAx>
        <c:axId val="489235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5600"/>
        <c:crosses val="autoZero"/>
        <c:auto val="1"/>
        <c:lblAlgn val="ctr"/>
        <c:lblOffset val="100"/>
        <c:noMultiLvlLbl val="0"/>
      </c:catAx>
      <c:valAx>
        <c:axId val="489235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5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C396-4A47-83F1-2340A2136716}"/>
            </c:ext>
          </c:extLst>
        </c:ser>
        <c:dLbls>
          <c:showLegendKey val="0"/>
          <c:showVal val="0"/>
          <c:showCatName val="0"/>
          <c:showSerName val="0"/>
          <c:showPercent val="0"/>
          <c:showBubbleSize val="0"/>
        </c:dLbls>
        <c:gapWidth val="150"/>
        <c:overlap val="100"/>
        <c:axId val="489236448"/>
        <c:axId val="489236872"/>
      </c:barChart>
      <c:catAx>
        <c:axId val="489236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6872"/>
        <c:crosses val="autoZero"/>
        <c:auto val="1"/>
        <c:lblAlgn val="ctr"/>
        <c:lblOffset val="100"/>
        <c:noMultiLvlLbl val="0"/>
      </c:catAx>
      <c:valAx>
        <c:axId val="489236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6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37F9-4EAD-B516-246B82C12ADC}"/>
            </c:ext>
          </c:extLst>
        </c:ser>
        <c:dLbls>
          <c:showLegendKey val="0"/>
          <c:showVal val="0"/>
          <c:showCatName val="0"/>
          <c:showSerName val="0"/>
          <c:showPercent val="0"/>
          <c:showBubbleSize val="0"/>
        </c:dLbls>
        <c:gapWidth val="150"/>
        <c:overlap val="100"/>
        <c:axId val="489238992"/>
        <c:axId val="489239416"/>
      </c:barChart>
      <c:catAx>
        <c:axId val="48923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9416"/>
        <c:crosses val="autoZero"/>
        <c:auto val="1"/>
        <c:lblAlgn val="ctr"/>
        <c:lblOffset val="100"/>
        <c:noMultiLvlLbl val="0"/>
      </c:catAx>
      <c:valAx>
        <c:axId val="48923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B41-4DDD-9B54-65FFF3BCA724}"/>
            </c:ext>
          </c:extLst>
        </c:ser>
        <c:dLbls>
          <c:showLegendKey val="0"/>
          <c:showVal val="0"/>
          <c:showCatName val="0"/>
          <c:showSerName val="0"/>
          <c:showPercent val="0"/>
          <c:showBubbleSize val="0"/>
        </c:dLbls>
        <c:gapWidth val="150"/>
        <c:overlap val="100"/>
        <c:axId val="489240264"/>
        <c:axId val="489240688"/>
      </c:barChart>
      <c:catAx>
        <c:axId val="48924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0688"/>
        <c:crosses val="autoZero"/>
        <c:auto val="1"/>
        <c:lblAlgn val="ctr"/>
        <c:lblOffset val="100"/>
        <c:noMultiLvlLbl val="0"/>
      </c:catAx>
      <c:valAx>
        <c:axId val="48924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C52D-4C43-A75E-3FE68C6E414E}"/>
            </c:ext>
          </c:extLst>
        </c:ser>
        <c:dLbls>
          <c:showLegendKey val="0"/>
          <c:showVal val="0"/>
          <c:showCatName val="0"/>
          <c:showSerName val="0"/>
          <c:showPercent val="0"/>
          <c:showBubbleSize val="0"/>
        </c:dLbls>
        <c:gapWidth val="150"/>
        <c:overlap val="100"/>
        <c:axId val="489241536"/>
        <c:axId val="489241960"/>
      </c:barChart>
      <c:catAx>
        <c:axId val="4892415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1960"/>
        <c:crosses val="autoZero"/>
        <c:auto val="1"/>
        <c:lblAlgn val="ctr"/>
        <c:lblOffset val="100"/>
        <c:noMultiLvlLbl val="0"/>
      </c:catAx>
      <c:valAx>
        <c:axId val="48924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15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D10E-4B9A-83DB-0FEE798A1734}"/>
            </c:ext>
          </c:extLst>
        </c:ser>
        <c:dLbls>
          <c:showLegendKey val="0"/>
          <c:showVal val="0"/>
          <c:showCatName val="0"/>
          <c:showSerName val="0"/>
          <c:showPercent val="0"/>
          <c:showBubbleSize val="0"/>
        </c:dLbls>
        <c:gapWidth val="150"/>
        <c:overlap val="100"/>
        <c:axId val="493428528"/>
        <c:axId val="493428952"/>
      </c:barChart>
      <c:catAx>
        <c:axId val="493428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28952"/>
        <c:crosses val="autoZero"/>
        <c:auto val="1"/>
        <c:lblAlgn val="ctr"/>
        <c:lblOffset val="100"/>
        <c:noMultiLvlLbl val="0"/>
      </c:catAx>
      <c:valAx>
        <c:axId val="493428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8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A928-44E9-922A-1C7C4286E2C1}"/>
            </c:ext>
          </c:extLst>
        </c:ser>
        <c:dLbls>
          <c:showLegendKey val="0"/>
          <c:showVal val="0"/>
          <c:showCatName val="0"/>
          <c:showSerName val="0"/>
          <c:showPercent val="0"/>
          <c:showBubbleSize val="0"/>
        </c:dLbls>
        <c:gapWidth val="150"/>
        <c:overlap val="100"/>
        <c:axId val="493429800"/>
        <c:axId val="493430224"/>
      </c:barChart>
      <c:catAx>
        <c:axId val="493429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0224"/>
        <c:crosses val="autoZero"/>
        <c:auto val="1"/>
        <c:lblAlgn val="ctr"/>
        <c:lblOffset val="100"/>
        <c:noMultiLvlLbl val="0"/>
      </c:catAx>
      <c:valAx>
        <c:axId val="493430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9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'10-edificio 6'!$B$12:$B$13</c:f>
              <c:strCache>
                <c:ptCount val="2"/>
                <c:pt idx="0">
                  <c:v>Energía     (kWh)</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87B7-4103-84E2-611846C9EA94}"/>
            </c:ext>
          </c:extLst>
        </c:ser>
        <c:dLbls>
          <c:showLegendKey val="0"/>
          <c:showVal val="0"/>
          <c:showCatName val="0"/>
          <c:showSerName val="0"/>
          <c:showPercent val="0"/>
          <c:showBubbleSize val="0"/>
        </c:dLbls>
        <c:gapWidth val="150"/>
        <c:overlap val="100"/>
        <c:axId val="489197016"/>
        <c:axId val="493431920"/>
      </c:barChart>
      <c:catAx>
        <c:axId val="489197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1920"/>
        <c:crosses val="autoZero"/>
        <c:auto val="1"/>
        <c:lblAlgn val="ctr"/>
        <c:lblOffset val="100"/>
        <c:noMultiLvlLbl val="0"/>
      </c:catAx>
      <c:valAx>
        <c:axId val="4934319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'10-edificio 6'!$D$12:$D$13</c:f>
              <c:strCache>
                <c:ptCount val="2"/>
                <c:pt idx="0">
                  <c:v>Demanda máxima       (kW)</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109-430F-B06C-E01386598897}"/>
            </c:ext>
          </c:extLst>
        </c:ser>
        <c:dLbls>
          <c:showLegendKey val="0"/>
          <c:showVal val="0"/>
          <c:showCatName val="0"/>
          <c:showSerName val="0"/>
          <c:showPercent val="0"/>
          <c:showBubbleSize val="0"/>
        </c:dLbls>
        <c:gapWidth val="150"/>
        <c:overlap val="100"/>
        <c:axId val="493432768"/>
        <c:axId val="493433192"/>
      </c:barChart>
      <c:catAx>
        <c:axId val="4934327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3192"/>
        <c:crosses val="autoZero"/>
        <c:auto val="1"/>
        <c:lblAlgn val="ctr"/>
        <c:lblOffset val="100"/>
        <c:noMultiLvlLbl val="0"/>
      </c:catAx>
      <c:valAx>
        <c:axId val="4934331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2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'10-edificio 6'!$C$12:$C$13</c:f>
              <c:strCache>
                <c:ptCount val="2"/>
                <c:pt idx="0">
                  <c:v>Importe             (¢)</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6A22-4010-A11F-6C4ADB61E59F}"/>
            </c:ext>
          </c:extLst>
        </c:ser>
        <c:dLbls>
          <c:showLegendKey val="0"/>
          <c:showVal val="0"/>
          <c:showCatName val="0"/>
          <c:showSerName val="0"/>
          <c:showPercent val="0"/>
          <c:showBubbleSize val="0"/>
        </c:dLbls>
        <c:gapWidth val="150"/>
        <c:overlap val="100"/>
        <c:axId val="493434040"/>
        <c:axId val="493434464"/>
      </c:barChart>
      <c:catAx>
        <c:axId val="493434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4464"/>
        <c:crosses val="autoZero"/>
        <c:auto val="1"/>
        <c:lblAlgn val="ctr"/>
        <c:lblOffset val="100"/>
        <c:noMultiLvlLbl val="0"/>
      </c:catAx>
      <c:valAx>
        <c:axId val="493434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4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'10-edificio 6'!$G$13</c:f>
              <c:strCache>
                <c:ptCount val="1"/>
                <c:pt idx="0">
                  <c:v>Consumo de energía eléctrica por  empleado (kWh /Nº empleados)</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1769-4AD9-8229-CA7C157C6E59}"/>
            </c:ext>
          </c:extLst>
        </c:ser>
        <c:dLbls>
          <c:showLegendKey val="0"/>
          <c:showVal val="0"/>
          <c:showCatName val="0"/>
          <c:showSerName val="0"/>
          <c:showPercent val="0"/>
          <c:showBubbleSize val="0"/>
        </c:dLbls>
        <c:gapWidth val="150"/>
        <c:overlap val="100"/>
        <c:axId val="493435312"/>
        <c:axId val="493435736"/>
      </c:barChart>
      <c:catAx>
        <c:axId val="493435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5736"/>
        <c:crosses val="autoZero"/>
        <c:auto val="1"/>
        <c:lblAlgn val="ctr"/>
        <c:lblOffset val="100"/>
        <c:noMultiLvlLbl val="0"/>
      </c:catAx>
      <c:valAx>
        <c:axId val="493435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5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'10-edificio 6'!$H$13</c:f>
              <c:strCache>
                <c:ptCount val="1"/>
                <c:pt idx="0">
                  <c:v>Consumo de energía eléctrica por área física        (kWh/ m2)</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B929-4104-AC1D-AFF865E52F32}"/>
            </c:ext>
          </c:extLst>
        </c:ser>
        <c:dLbls>
          <c:showLegendKey val="0"/>
          <c:showVal val="0"/>
          <c:showCatName val="0"/>
          <c:showSerName val="0"/>
          <c:showPercent val="0"/>
          <c:showBubbleSize val="0"/>
        </c:dLbls>
        <c:gapWidth val="150"/>
        <c:overlap val="100"/>
        <c:axId val="493436160"/>
        <c:axId val="493436584"/>
      </c:barChart>
      <c:catAx>
        <c:axId val="493436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6584"/>
        <c:crosses val="autoZero"/>
        <c:auto val="1"/>
        <c:lblAlgn val="ctr"/>
        <c:lblOffset val="100"/>
        <c:noMultiLvlLbl val="0"/>
      </c:catAx>
      <c:valAx>
        <c:axId val="493436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6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75B2-42A1-A584-9C96E34BA863}"/>
            </c:ext>
          </c:extLst>
        </c:ser>
        <c:dLbls>
          <c:showLegendKey val="0"/>
          <c:showVal val="0"/>
          <c:showCatName val="0"/>
          <c:showSerName val="0"/>
          <c:showPercent val="0"/>
          <c:showBubbleSize val="0"/>
        </c:dLbls>
        <c:gapWidth val="150"/>
        <c:overlap val="100"/>
        <c:axId val="493438704"/>
        <c:axId val="493439128"/>
      </c:barChart>
      <c:catAx>
        <c:axId val="493438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9128"/>
        <c:crosses val="autoZero"/>
        <c:auto val="1"/>
        <c:lblAlgn val="ctr"/>
        <c:lblOffset val="100"/>
        <c:noMultiLvlLbl val="0"/>
      </c:catAx>
      <c:valAx>
        <c:axId val="493439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8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A4F-4EF8-B782-4EDEB419F997}"/>
            </c:ext>
          </c:extLst>
        </c:ser>
        <c:dLbls>
          <c:showLegendKey val="0"/>
          <c:showVal val="0"/>
          <c:showCatName val="0"/>
          <c:showSerName val="0"/>
          <c:showPercent val="0"/>
          <c:showBubbleSize val="0"/>
        </c:dLbls>
        <c:gapWidth val="150"/>
        <c:overlap val="100"/>
        <c:axId val="493442096"/>
        <c:axId val="493442520"/>
      </c:barChart>
      <c:catAx>
        <c:axId val="493442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2520"/>
        <c:crosses val="autoZero"/>
        <c:auto val="1"/>
        <c:lblAlgn val="ctr"/>
        <c:lblOffset val="100"/>
        <c:noMultiLvlLbl val="0"/>
      </c:catAx>
      <c:valAx>
        <c:axId val="493442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2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382F-4A0A-9C0A-64CDFCA3F700}"/>
            </c:ext>
          </c:extLst>
        </c:ser>
        <c:dLbls>
          <c:showLegendKey val="0"/>
          <c:showVal val="0"/>
          <c:showCatName val="0"/>
          <c:showSerName val="0"/>
          <c:showPercent val="0"/>
          <c:showBubbleSize val="0"/>
        </c:dLbls>
        <c:gapWidth val="150"/>
        <c:overlap val="100"/>
        <c:axId val="493443368"/>
        <c:axId val="493443792"/>
      </c:barChart>
      <c:catAx>
        <c:axId val="493443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3792"/>
        <c:crosses val="autoZero"/>
        <c:auto val="1"/>
        <c:lblAlgn val="ctr"/>
        <c:lblOffset val="100"/>
        <c:noMultiLvlLbl val="0"/>
      </c:catAx>
      <c:valAx>
        <c:axId val="493443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3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30A6-466F-B3E3-5EBFC6D393F9}"/>
            </c:ext>
          </c:extLst>
        </c:ser>
        <c:dLbls>
          <c:showLegendKey val="0"/>
          <c:showVal val="0"/>
          <c:showCatName val="0"/>
          <c:showSerName val="0"/>
          <c:showPercent val="0"/>
          <c:showBubbleSize val="0"/>
        </c:dLbls>
        <c:gapWidth val="150"/>
        <c:overlap val="100"/>
        <c:axId val="493444640"/>
        <c:axId val="493445064"/>
      </c:barChart>
      <c:catAx>
        <c:axId val="4934446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5064"/>
        <c:crosses val="autoZero"/>
        <c:auto val="1"/>
        <c:lblAlgn val="ctr"/>
        <c:lblOffset val="100"/>
        <c:noMultiLvlLbl val="0"/>
      </c:catAx>
      <c:valAx>
        <c:axId val="4934450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46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31BF-4889-9348-1746A6921680}"/>
            </c:ext>
          </c:extLst>
        </c:ser>
        <c:dLbls>
          <c:showLegendKey val="0"/>
          <c:showVal val="0"/>
          <c:showCatName val="0"/>
          <c:showSerName val="0"/>
          <c:showPercent val="0"/>
          <c:showBubbleSize val="0"/>
        </c:dLbls>
        <c:gapWidth val="150"/>
        <c:overlap val="100"/>
        <c:axId val="493446336"/>
        <c:axId val="493446760"/>
      </c:barChart>
      <c:catAx>
        <c:axId val="493446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6760"/>
        <c:crosses val="autoZero"/>
        <c:auto val="1"/>
        <c:lblAlgn val="ctr"/>
        <c:lblOffset val="100"/>
        <c:noMultiLvlLbl val="0"/>
      </c:catAx>
      <c:valAx>
        <c:axId val="493446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6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BC6F-4B89-91E4-9067FAFFDD17}"/>
            </c:ext>
          </c:extLst>
        </c:ser>
        <c:dLbls>
          <c:showLegendKey val="0"/>
          <c:showVal val="0"/>
          <c:showCatName val="0"/>
          <c:showSerName val="0"/>
          <c:showPercent val="0"/>
          <c:showBubbleSize val="0"/>
        </c:dLbls>
        <c:gapWidth val="150"/>
        <c:overlap val="100"/>
        <c:axId val="493448456"/>
        <c:axId val="493448880"/>
      </c:barChart>
      <c:catAx>
        <c:axId val="493448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8880"/>
        <c:crosses val="autoZero"/>
        <c:auto val="1"/>
        <c:lblAlgn val="ctr"/>
        <c:lblOffset val="100"/>
        <c:noMultiLvlLbl val="0"/>
      </c:catAx>
      <c:valAx>
        <c:axId val="493448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8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7CA-47CC-ACE9-A144E5DDE2E1}"/>
            </c:ext>
          </c:extLst>
        </c:ser>
        <c:dLbls>
          <c:showLegendKey val="0"/>
          <c:showVal val="0"/>
          <c:showCatName val="0"/>
          <c:showSerName val="0"/>
          <c:showPercent val="0"/>
          <c:showBubbleSize val="0"/>
        </c:dLbls>
        <c:gapWidth val="150"/>
        <c:overlap val="100"/>
        <c:axId val="493450576"/>
        <c:axId val="493451000"/>
      </c:barChart>
      <c:catAx>
        <c:axId val="493450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1000"/>
        <c:crosses val="autoZero"/>
        <c:auto val="1"/>
        <c:lblAlgn val="ctr"/>
        <c:lblOffset val="100"/>
        <c:noMultiLvlLbl val="0"/>
      </c:catAx>
      <c:valAx>
        <c:axId val="4934510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0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FAFE-4F4E-8966-6D2D395C9986}"/>
            </c:ext>
          </c:extLst>
        </c:ser>
        <c:dLbls>
          <c:showLegendKey val="0"/>
          <c:showVal val="0"/>
          <c:showCatName val="0"/>
          <c:showSerName val="0"/>
          <c:showPercent val="0"/>
          <c:showBubbleSize val="0"/>
        </c:dLbls>
        <c:gapWidth val="150"/>
        <c:overlap val="100"/>
        <c:axId val="493451848"/>
        <c:axId val="493452272"/>
      </c:barChart>
      <c:catAx>
        <c:axId val="4934518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2272"/>
        <c:crosses val="autoZero"/>
        <c:auto val="1"/>
        <c:lblAlgn val="ctr"/>
        <c:lblOffset val="100"/>
        <c:noMultiLvlLbl val="0"/>
      </c:catAx>
      <c:valAx>
        <c:axId val="493452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18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618E-469D-B1F6-1EE2E8713460}"/>
            </c:ext>
          </c:extLst>
        </c:ser>
        <c:dLbls>
          <c:showLegendKey val="0"/>
          <c:showVal val="0"/>
          <c:showCatName val="0"/>
          <c:showSerName val="0"/>
          <c:showPercent val="0"/>
          <c:showBubbleSize val="0"/>
        </c:dLbls>
        <c:gapWidth val="150"/>
        <c:overlap val="100"/>
        <c:axId val="493453120"/>
        <c:axId val="493453544"/>
      </c:barChart>
      <c:catAx>
        <c:axId val="493453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3544"/>
        <c:crosses val="autoZero"/>
        <c:auto val="1"/>
        <c:lblAlgn val="ctr"/>
        <c:lblOffset val="100"/>
        <c:noMultiLvlLbl val="0"/>
      </c:catAx>
      <c:valAx>
        <c:axId val="493453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3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060C-41E8-AD48-EC66CAE97259}"/>
            </c:ext>
          </c:extLst>
        </c:ser>
        <c:dLbls>
          <c:showLegendKey val="0"/>
          <c:showVal val="0"/>
          <c:showCatName val="0"/>
          <c:showSerName val="0"/>
          <c:showPercent val="0"/>
          <c:showBubbleSize val="0"/>
        </c:dLbls>
        <c:gapWidth val="150"/>
        <c:overlap val="100"/>
        <c:axId val="493454392"/>
        <c:axId val="493454816"/>
      </c:barChart>
      <c:catAx>
        <c:axId val="493454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4816"/>
        <c:crosses val="autoZero"/>
        <c:auto val="1"/>
        <c:lblAlgn val="ctr"/>
        <c:lblOffset val="100"/>
        <c:noMultiLvlLbl val="0"/>
      </c:catAx>
      <c:valAx>
        <c:axId val="493454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4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3AD8-429D-BAD7-9E62F55DDEFF}"/>
            </c:ext>
          </c:extLst>
        </c:ser>
        <c:dLbls>
          <c:showLegendKey val="0"/>
          <c:showVal val="0"/>
          <c:showCatName val="0"/>
          <c:showSerName val="0"/>
          <c:showPercent val="0"/>
          <c:showBubbleSize val="0"/>
        </c:dLbls>
        <c:gapWidth val="150"/>
        <c:overlap val="100"/>
        <c:axId val="493457360"/>
        <c:axId val="493457784"/>
      </c:barChart>
      <c:catAx>
        <c:axId val="493457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7784"/>
        <c:crosses val="autoZero"/>
        <c:auto val="1"/>
        <c:lblAlgn val="ctr"/>
        <c:lblOffset val="100"/>
        <c:noMultiLvlLbl val="0"/>
      </c:catAx>
      <c:valAx>
        <c:axId val="493457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7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495-48CE-BF1C-FD7F508F3E5A}"/>
            </c:ext>
          </c:extLst>
        </c:ser>
        <c:dLbls>
          <c:showLegendKey val="0"/>
          <c:showVal val="0"/>
          <c:showCatName val="0"/>
          <c:showSerName val="0"/>
          <c:showPercent val="0"/>
          <c:showBubbleSize val="0"/>
        </c:dLbls>
        <c:gapWidth val="150"/>
        <c:overlap val="100"/>
        <c:axId val="493458632"/>
        <c:axId val="493459056"/>
      </c:barChart>
      <c:catAx>
        <c:axId val="493458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9056"/>
        <c:crosses val="autoZero"/>
        <c:auto val="1"/>
        <c:lblAlgn val="ctr"/>
        <c:lblOffset val="100"/>
        <c:noMultiLvlLbl val="0"/>
      </c:catAx>
      <c:valAx>
        <c:axId val="493459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8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38BD-4762-A602-1773EAA29DA6}"/>
            </c:ext>
          </c:extLst>
        </c:ser>
        <c:dLbls>
          <c:showLegendKey val="0"/>
          <c:showVal val="0"/>
          <c:showCatName val="0"/>
          <c:showSerName val="0"/>
          <c:showPercent val="0"/>
          <c:showBubbleSize val="0"/>
        </c:dLbls>
        <c:gapWidth val="150"/>
        <c:overlap val="100"/>
        <c:axId val="493459904"/>
        <c:axId val="493460328"/>
      </c:barChart>
      <c:catAx>
        <c:axId val="493459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0328"/>
        <c:crosses val="autoZero"/>
        <c:auto val="1"/>
        <c:lblAlgn val="ctr"/>
        <c:lblOffset val="100"/>
        <c:noMultiLvlLbl val="0"/>
      </c:catAx>
      <c:valAx>
        <c:axId val="493460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9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9A74-4B9A-A973-D7D311180F66}"/>
            </c:ext>
          </c:extLst>
        </c:ser>
        <c:dLbls>
          <c:showLegendKey val="0"/>
          <c:showVal val="0"/>
          <c:showCatName val="0"/>
          <c:showSerName val="0"/>
          <c:showPercent val="0"/>
          <c:showBubbleSize val="0"/>
        </c:dLbls>
        <c:gapWidth val="150"/>
        <c:overlap val="100"/>
        <c:axId val="493461176"/>
        <c:axId val="493461600"/>
      </c:barChart>
      <c:catAx>
        <c:axId val="493461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1600"/>
        <c:crosses val="autoZero"/>
        <c:auto val="1"/>
        <c:lblAlgn val="ctr"/>
        <c:lblOffset val="100"/>
        <c:noMultiLvlLbl val="0"/>
      </c:catAx>
      <c:valAx>
        <c:axId val="493461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1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EFE8-43F8-AEE3-B1E7B899FAB1}"/>
            </c:ext>
          </c:extLst>
        </c:ser>
        <c:dLbls>
          <c:showLegendKey val="0"/>
          <c:showVal val="0"/>
          <c:showCatName val="0"/>
          <c:showSerName val="0"/>
          <c:showPercent val="0"/>
          <c:showBubbleSize val="0"/>
        </c:dLbls>
        <c:gapWidth val="150"/>
        <c:overlap val="100"/>
        <c:axId val="493462448"/>
        <c:axId val="493462872"/>
      </c:barChart>
      <c:catAx>
        <c:axId val="493462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2872"/>
        <c:crosses val="autoZero"/>
        <c:auto val="1"/>
        <c:lblAlgn val="ctr"/>
        <c:lblOffset val="100"/>
        <c:noMultiLvlLbl val="0"/>
      </c:catAx>
      <c:valAx>
        <c:axId val="493462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2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035A-40DB-8A63-9F21B8EEA0AA}"/>
            </c:ext>
          </c:extLst>
        </c:ser>
        <c:dLbls>
          <c:showLegendKey val="0"/>
          <c:showVal val="0"/>
          <c:showCatName val="0"/>
          <c:showSerName val="0"/>
          <c:showPercent val="0"/>
          <c:showBubbleSize val="0"/>
        </c:dLbls>
        <c:gapWidth val="150"/>
        <c:overlap val="100"/>
        <c:axId val="493464568"/>
        <c:axId val="493464992"/>
      </c:barChart>
      <c:catAx>
        <c:axId val="493464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4992"/>
        <c:crosses val="autoZero"/>
        <c:auto val="1"/>
        <c:lblAlgn val="ctr"/>
        <c:lblOffset val="100"/>
        <c:noMultiLvlLbl val="0"/>
      </c:catAx>
      <c:valAx>
        <c:axId val="493464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4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C2F-4EA9-9F5B-74A23A3A1BD6}"/>
            </c:ext>
          </c:extLst>
        </c:ser>
        <c:dLbls>
          <c:showLegendKey val="0"/>
          <c:showVal val="0"/>
          <c:showCatName val="0"/>
          <c:showSerName val="0"/>
          <c:showPercent val="0"/>
          <c:showBubbleSize val="0"/>
        </c:dLbls>
        <c:gapWidth val="150"/>
        <c:overlap val="100"/>
        <c:axId val="493465840"/>
        <c:axId val="493466264"/>
      </c:barChart>
      <c:catAx>
        <c:axId val="493465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6264"/>
        <c:crosses val="autoZero"/>
        <c:auto val="1"/>
        <c:lblAlgn val="ctr"/>
        <c:lblOffset val="100"/>
        <c:noMultiLvlLbl val="0"/>
      </c:catAx>
      <c:valAx>
        <c:axId val="493466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5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227E-4BBC-AD30-6B25995324B6}"/>
            </c:ext>
          </c:extLst>
        </c:ser>
        <c:dLbls>
          <c:showLegendKey val="0"/>
          <c:showVal val="0"/>
          <c:showCatName val="0"/>
          <c:showSerName val="0"/>
          <c:showPercent val="0"/>
          <c:showBubbleSize val="0"/>
        </c:dLbls>
        <c:gapWidth val="150"/>
        <c:overlap val="100"/>
        <c:axId val="493467112"/>
        <c:axId val="493467536"/>
      </c:barChart>
      <c:catAx>
        <c:axId val="493467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7536"/>
        <c:crosses val="autoZero"/>
        <c:auto val="1"/>
        <c:lblAlgn val="ctr"/>
        <c:lblOffset val="100"/>
        <c:noMultiLvlLbl val="0"/>
      </c:catAx>
      <c:valAx>
        <c:axId val="493467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7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2EA8-43D4-9C69-0C7DC59FECA8}"/>
            </c:ext>
          </c:extLst>
        </c:ser>
        <c:dLbls>
          <c:showLegendKey val="0"/>
          <c:showVal val="0"/>
          <c:showCatName val="0"/>
          <c:showSerName val="0"/>
          <c:showPercent val="0"/>
          <c:showBubbleSize val="0"/>
        </c:dLbls>
        <c:gapWidth val="150"/>
        <c:overlap val="100"/>
        <c:axId val="493468384"/>
        <c:axId val="493468808"/>
      </c:barChart>
      <c:catAx>
        <c:axId val="4934683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8808"/>
        <c:crosses val="autoZero"/>
        <c:auto val="1"/>
        <c:lblAlgn val="ctr"/>
        <c:lblOffset val="100"/>
        <c:noMultiLvlLbl val="0"/>
      </c:catAx>
      <c:valAx>
        <c:axId val="4934688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83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BD0B-4671-9120-E73571144E03}"/>
            </c:ext>
          </c:extLst>
        </c:ser>
        <c:dLbls>
          <c:showLegendKey val="0"/>
          <c:showVal val="0"/>
          <c:showCatName val="0"/>
          <c:showSerName val="0"/>
          <c:showPercent val="0"/>
          <c:showBubbleSize val="0"/>
        </c:dLbls>
        <c:gapWidth val="150"/>
        <c:overlap val="100"/>
        <c:axId val="493469656"/>
        <c:axId val="493470080"/>
      </c:barChart>
      <c:catAx>
        <c:axId val="4934696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0080"/>
        <c:crosses val="autoZero"/>
        <c:auto val="1"/>
        <c:lblAlgn val="ctr"/>
        <c:lblOffset val="100"/>
        <c:noMultiLvlLbl val="0"/>
      </c:catAx>
      <c:valAx>
        <c:axId val="493470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96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1C9C-44D4-A93F-3584DDA619B9}"/>
            </c:ext>
          </c:extLst>
        </c:ser>
        <c:dLbls>
          <c:showLegendKey val="0"/>
          <c:showVal val="0"/>
          <c:showCatName val="0"/>
          <c:showSerName val="0"/>
          <c:showPercent val="0"/>
          <c:showBubbleSize val="0"/>
        </c:dLbls>
        <c:gapWidth val="150"/>
        <c:overlap val="100"/>
        <c:axId val="493472200"/>
        <c:axId val="493472624"/>
      </c:barChart>
      <c:catAx>
        <c:axId val="4934722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2624"/>
        <c:crosses val="autoZero"/>
        <c:auto val="1"/>
        <c:lblAlgn val="ctr"/>
        <c:lblOffset val="100"/>
        <c:noMultiLvlLbl val="0"/>
      </c:catAx>
      <c:valAx>
        <c:axId val="4934726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22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686-4280-B681-FAD31D7ED7E3}"/>
            </c:ext>
          </c:extLst>
        </c:ser>
        <c:dLbls>
          <c:showLegendKey val="0"/>
          <c:showVal val="0"/>
          <c:showCatName val="0"/>
          <c:showSerName val="0"/>
          <c:showPercent val="0"/>
          <c:showBubbleSize val="0"/>
        </c:dLbls>
        <c:gapWidth val="150"/>
        <c:overlap val="100"/>
        <c:axId val="493473472"/>
        <c:axId val="493473896"/>
      </c:barChart>
      <c:catAx>
        <c:axId val="493473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3896"/>
        <c:crosses val="autoZero"/>
        <c:auto val="1"/>
        <c:lblAlgn val="ctr"/>
        <c:lblOffset val="100"/>
        <c:noMultiLvlLbl val="0"/>
      </c:catAx>
      <c:valAx>
        <c:axId val="493473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3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7BB7-450C-BF4B-3A5709303AB2}"/>
            </c:ext>
          </c:extLst>
        </c:ser>
        <c:dLbls>
          <c:showLegendKey val="0"/>
          <c:showVal val="0"/>
          <c:showCatName val="0"/>
          <c:showSerName val="0"/>
          <c:showPercent val="0"/>
          <c:showBubbleSize val="0"/>
        </c:dLbls>
        <c:gapWidth val="150"/>
        <c:overlap val="100"/>
        <c:axId val="493474744"/>
        <c:axId val="493475168"/>
      </c:barChart>
      <c:catAx>
        <c:axId val="493474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5168"/>
        <c:crosses val="autoZero"/>
        <c:auto val="1"/>
        <c:lblAlgn val="ctr"/>
        <c:lblOffset val="100"/>
        <c:noMultiLvlLbl val="0"/>
      </c:catAx>
      <c:valAx>
        <c:axId val="493475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4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7C13-4A4E-A7BD-3886BFBC19A1}"/>
            </c:ext>
          </c:extLst>
        </c:ser>
        <c:dLbls>
          <c:showLegendKey val="0"/>
          <c:showVal val="0"/>
          <c:showCatName val="0"/>
          <c:showSerName val="0"/>
          <c:showPercent val="0"/>
          <c:showBubbleSize val="0"/>
        </c:dLbls>
        <c:gapWidth val="150"/>
        <c:overlap val="100"/>
        <c:axId val="493476016"/>
        <c:axId val="493476440"/>
      </c:barChart>
      <c:catAx>
        <c:axId val="493476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6440"/>
        <c:crosses val="autoZero"/>
        <c:auto val="1"/>
        <c:lblAlgn val="ctr"/>
        <c:lblOffset val="100"/>
        <c:noMultiLvlLbl val="0"/>
      </c:catAx>
      <c:valAx>
        <c:axId val="493476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6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60AE-482B-9BCF-1E9DF0C2D4E5}"/>
            </c:ext>
          </c:extLst>
        </c:ser>
        <c:dLbls>
          <c:showLegendKey val="0"/>
          <c:showVal val="0"/>
          <c:showCatName val="0"/>
          <c:showSerName val="0"/>
          <c:showPercent val="0"/>
          <c:showBubbleSize val="0"/>
        </c:dLbls>
        <c:gapWidth val="150"/>
        <c:overlap val="100"/>
        <c:axId val="493477288"/>
        <c:axId val="493477712"/>
      </c:barChart>
      <c:catAx>
        <c:axId val="493477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7712"/>
        <c:crosses val="autoZero"/>
        <c:auto val="1"/>
        <c:lblAlgn val="ctr"/>
        <c:lblOffset val="100"/>
        <c:noMultiLvlLbl val="0"/>
      </c:catAx>
      <c:valAx>
        <c:axId val="493477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7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'11-Edificio 7'!$B$12:$B$13</c:f>
              <c:strCache>
                <c:ptCount val="2"/>
                <c:pt idx="0">
                  <c:v>Energía     (kWh)</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7'!$B$14:$B$25</c:f>
              <c:numCache>
                <c:formatCode>General</c:formatCode>
                <c:ptCount val="12"/>
                <c:pt idx="0">
                  <c:v>5433</c:v>
                </c:pt>
                <c:pt idx="1">
                  <c:v>7081</c:v>
                </c:pt>
                <c:pt idx="2">
                  <c:v>7001</c:v>
                </c:pt>
                <c:pt idx="3">
                  <c:v>8706</c:v>
                </c:pt>
                <c:pt idx="4">
                  <c:v>7692</c:v>
                </c:pt>
                <c:pt idx="5">
                  <c:v>9137</c:v>
                </c:pt>
                <c:pt idx="6">
                  <c:v>8318</c:v>
                </c:pt>
                <c:pt idx="7">
                  <c:v>8006</c:v>
                </c:pt>
                <c:pt idx="8">
                  <c:v>8791</c:v>
                </c:pt>
                <c:pt idx="9">
                  <c:v>8710</c:v>
                </c:pt>
                <c:pt idx="10">
                  <c:v>7703</c:v>
                </c:pt>
                <c:pt idx="11">
                  <c:v>7264</c:v>
                </c:pt>
              </c:numCache>
            </c:numRef>
          </c:val>
          <c:extLst>
            <c:ext xmlns:c16="http://schemas.microsoft.com/office/drawing/2014/chart" uri="{C3380CC4-5D6E-409C-BE32-E72D297353CC}">
              <c16:uniqueId val="{00000000-74C2-4316-9720-B131F4F8B39D}"/>
            </c:ext>
          </c:extLst>
        </c:ser>
        <c:dLbls>
          <c:showLegendKey val="0"/>
          <c:showVal val="0"/>
          <c:showCatName val="0"/>
          <c:showSerName val="0"/>
          <c:showPercent val="0"/>
          <c:showBubbleSize val="0"/>
        </c:dLbls>
        <c:gapWidth val="150"/>
        <c:overlap val="100"/>
        <c:axId val="493480256"/>
        <c:axId val="493480680"/>
      </c:barChart>
      <c:catAx>
        <c:axId val="49348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0680"/>
        <c:crosses val="autoZero"/>
        <c:auto val="1"/>
        <c:lblAlgn val="ctr"/>
        <c:lblOffset val="100"/>
        <c:noMultiLvlLbl val="0"/>
      </c:catAx>
      <c:valAx>
        <c:axId val="49348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'11-Edificio 7'!$D$12:$D$13</c:f>
              <c:strCache>
                <c:ptCount val="2"/>
                <c:pt idx="0">
                  <c:v>Demanda máxima       (kW)</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650-4819-81F8-87DB6F4A5BEB}"/>
            </c:ext>
          </c:extLst>
        </c:ser>
        <c:dLbls>
          <c:showLegendKey val="0"/>
          <c:showVal val="0"/>
          <c:showCatName val="0"/>
          <c:showSerName val="0"/>
          <c:showPercent val="0"/>
          <c:showBubbleSize val="0"/>
        </c:dLbls>
        <c:gapWidth val="150"/>
        <c:overlap val="100"/>
        <c:axId val="493481528"/>
        <c:axId val="493481952"/>
      </c:barChart>
      <c:catAx>
        <c:axId val="49348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1952"/>
        <c:crosses val="autoZero"/>
        <c:auto val="1"/>
        <c:lblAlgn val="ctr"/>
        <c:lblOffset val="100"/>
        <c:noMultiLvlLbl val="0"/>
      </c:catAx>
      <c:valAx>
        <c:axId val="49348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'11-Edificio 7'!$C$12:$C$13</c:f>
              <c:strCache>
                <c:ptCount val="2"/>
                <c:pt idx="0">
                  <c:v>Importe             (¢)</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7'!$C$14:$C$25</c:f>
              <c:numCache>
                <c:formatCode>"₡"#\ ##0</c:formatCode>
                <c:ptCount val="12"/>
                <c:pt idx="0">
                  <c:v>606899</c:v>
                </c:pt>
                <c:pt idx="1">
                  <c:v>656791</c:v>
                </c:pt>
                <c:pt idx="2">
                  <c:v>708030</c:v>
                </c:pt>
                <c:pt idx="3">
                  <c:v>838757</c:v>
                </c:pt>
                <c:pt idx="4">
                  <c:v>742378</c:v>
                </c:pt>
                <c:pt idx="5">
                  <c:v>788497</c:v>
                </c:pt>
                <c:pt idx="6">
                  <c:v>699873</c:v>
                </c:pt>
                <c:pt idx="7">
                  <c:v>693605</c:v>
                </c:pt>
                <c:pt idx="8">
                  <c:v>804013</c:v>
                </c:pt>
                <c:pt idx="9">
                  <c:v>737764</c:v>
                </c:pt>
                <c:pt idx="10">
                  <c:v>660138</c:v>
                </c:pt>
                <c:pt idx="11">
                  <c:v>735905</c:v>
                </c:pt>
              </c:numCache>
            </c:numRef>
          </c:val>
          <c:extLst>
            <c:ext xmlns:c16="http://schemas.microsoft.com/office/drawing/2014/chart" uri="{C3380CC4-5D6E-409C-BE32-E72D297353CC}">
              <c16:uniqueId val="{00000000-1CB1-4E84-BC5B-157E355951F0}"/>
            </c:ext>
          </c:extLst>
        </c:ser>
        <c:dLbls>
          <c:showLegendKey val="0"/>
          <c:showVal val="0"/>
          <c:showCatName val="0"/>
          <c:showSerName val="0"/>
          <c:showPercent val="0"/>
          <c:showBubbleSize val="0"/>
        </c:dLbls>
        <c:gapWidth val="150"/>
        <c:overlap val="100"/>
        <c:axId val="493482800"/>
        <c:axId val="493483224"/>
      </c:barChart>
      <c:catAx>
        <c:axId val="493482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3224"/>
        <c:crosses val="autoZero"/>
        <c:auto val="1"/>
        <c:lblAlgn val="ctr"/>
        <c:lblOffset val="100"/>
        <c:noMultiLvlLbl val="0"/>
      </c:catAx>
      <c:valAx>
        <c:axId val="493483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2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'11-Edificio 7'!$G$13</c:f>
              <c:strCache>
                <c:ptCount val="1"/>
                <c:pt idx="0">
                  <c:v>Consumo de energía eléctrica por  empleado (kWh /Nº empleados)</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7'!$G$14:$G$25</c:f>
              <c:numCache>
                <c:formatCode>0.00</c:formatCode>
                <c:ptCount val="12"/>
                <c:pt idx="0">
                  <c:v>29.20967741935484</c:v>
                </c:pt>
                <c:pt idx="1">
                  <c:v>38.06989247311828</c:v>
                </c:pt>
                <c:pt idx="2">
                  <c:v>37.63978494623656</c:v>
                </c:pt>
                <c:pt idx="3">
                  <c:v>46.806451612903224</c:v>
                </c:pt>
                <c:pt idx="4">
                  <c:v>41.354838709677416</c:v>
                </c:pt>
                <c:pt idx="5">
                  <c:v>49.123655913978496</c:v>
                </c:pt>
                <c:pt idx="6">
                  <c:v>44.72043010752688</c:v>
                </c:pt>
                <c:pt idx="7">
                  <c:v>43.043010752688176</c:v>
                </c:pt>
                <c:pt idx="8">
                  <c:v>47.263440860215056</c:v>
                </c:pt>
                <c:pt idx="9">
                  <c:v>46.827956989247312</c:v>
                </c:pt>
                <c:pt idx="10">
                  <c:v>41.413978494623656</c:v>
                </c:pt>
                <c:pt idx="11">
                  <c:v>39.053763440860216</c:v>
                </c:pt>
              </c:numCache>
            </c:numRef>
          </c:val>
          <c:extLst>
            <c:ext xmlns:c16="http://schemas.microsoft.com/office/drawing/2014/chart" uri="{C3380CC4-5D6E-409C-BE32-E72D297353CC}">
              <c16:uniqueId val="{00000000-B9C4-4351-B971-64BE2A0BA533}"/>
            </c:ext>
          </c:extLst>
        </c:ser>
        <c:dLbls>
          <c:showLegendKey val="0"/>
          <c:showVal val="0"/>
          <c:showCatName val="0"/>
          <c:showSerName val="0"/>
          <c:showPercent val="0"/>
          <c:showBubbleSize val="0"/>
        </c:dLbls>
        <c:gapWidth val="150"/>
        <c:overlap val="100"/>
        <c:axId val="493484072"/>
        <c:axId val="493484496"/>
      </c:barChart>
      <c:catAx>
        <c:axId val="49348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4496"/>
        <c:crosses val="autoZero"/>
        <c:auto val="1"/>
        <c:lblAlgn val="ctr"/>
        <c:lblOffset val="100"/>
        <c:noMultiLvlLbl val="0"/>
      </c:catAx>
      <c:valAx>
        <c:axId val="49348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'11-Edificio 7'!$H$13</c:f>
              <c:strCache>
                <c:ptCount val="1"/>
                <c:pt idx="0">
                  <c:v>Consumo de energía eléctrica por área física        (kWh/ m2)</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7'!$H$14:$H$25</c:f>
              <c:numCache>
                <c:formatCode>0.00</c:formatCode>
                <c:ptCount val="12"/>
                <c:pt idx="0">
                  <c:v>2.1636798088410991</c:v>
                </c:pt>
                <c:pt idx="1">
                  <c:v>2.8199920350457983</c:v>
                </c:pt>
                <c:pt idx="2">
                  <c:v>2.788132218239745</c:v>
                </c:pt>
                <c:pt idx="3">
                  <c:v>3.4671445639187572</c:v>
                </c:pt>
                <c:pt idx="4">
                  <c:v>3.063321385902031</c:v>
                </c:pt>
                <c:pt idx="5">
                  <c:v>3.63878932696137</c:v>
                </c:pt>
                <c:pt idx="6">
                  <c:v>3.3126244524093988</c:v>
                </c:pt>
                <c:pt idx="7">
                  <c:v>3.1883711668657906</c:v>
                </c:pt>
                <c:pt idx="8">
                  <c:v>3.500995619275189</c:v>
                </c:pt>
                <c:pt idx="9">
                  <c:v>3.46873755475906</c:v>
                </c:pt>
                <c:pt idx="10">
                  <c:v>3.0677021107128635</c:v>
                </c:pt>
                <c:pt idx="11">
                  <c:v>2.8928713659896457</c:v>
                </c:pt>
              </c:numCache>
            </c:numRef>
          </c:val>
          <c:extLst>
            <c:ext xmlns:c16="http://schemas.microsoft.com/office/drawing/2014/chart" uri="{C3380CC4-5D6E-409C-BE32-E72D297353CC}">
              <c16:uniqueId val="{00000000-775A-4BCE-A6AA-CB823E4C1BC7}"/>
            </c:ext>
          </c:extLst>
        </c:ser>
        <c:dLbls>
          <c:showLegendKey val="0"/>
          <c:showVal val="0"/>
          <c:showCatName val="0"/>
          <c:showSerName val="0"/>
          <c:showPercent val="0"/>
          <c:showBubbleSize val="0"/>
        </c:dLbls>
        <c:gapWidth val="150"/>
        <c:overlap val="100"/>
        <c:axId val="493485344"/>
        <c:axId val="493485768"/>
      </c:barChart>
      <c:catAx>
        <c:axId val="49348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5768"/>
        <c:crosses val="autoZero"/>
        <c:auto val="1"/>
        <c:lblAlgn val="ctr"/>
        <c:lblOffset val="100"/>
        <c:noMultiLvlLbl val="0"/>
      </c:catAx>
      <c:valAx>
        <c:axId val="49348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'10-edificio 6'!$B$12:$B$13</c:f>
              <c:strCache>
                <c:ptCount val="2"/>
                <c:pt idx="0">
                  <c:v>Energía     (kWh)</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AEEA-494A-BA3A-CAFF0606A972}"/>
            </c:ext>
          </c:extLst>
        </c:ser>
        <c:dLbls>
          <c:showLegendKey val="0"/>
          <c:showVal val="0"/>
          <c:showCatName val="0"/>
          <c:showSerName val="0"/>
          <c:showPercent val="0"/>
          <c:showBubbleSize val="0"/>
        </c:dLbls>
        <c:gapWidth val="150"/>
        <c:overlap val="100"/>
        <c:axId val="493487888"/>
        <c:axId val="493488312"/>
      </c:barChart>
      <c:catAx>
        <c:axId val="49348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8312"/>
        <c:crosses val="autoZero"/>
        <c:auto val="1"/>
        <c:lblAlgn val="ctr"/>
        <c:lblOffset val="100"/>
        <c:noMultiLvlLbl val="0"/>
      </c:catAx>
      <c:valAx>
        <c:axId val="49348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'10-edificio 6'!$D$12:$D$13</c:f>
              <c:strCache>
                <c:ptCount val="2"/>
                <c:pt idx="0">
                  <c:v>Demanda máxima       (kW)</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37E-4C38-93D6-6F38586369EC}"/>
            </c:ext>
          </c:extLst>
        </c:ser>
        <c:dLbls>
          <c:showLegendKey val="0"/>
          <c:showVal val="0"/>
          <c:showCatName val="0"/>
          <c:showSerName val="0"/>
          <c:showPercent val="0"/>
          <c:showBubbleSize val="0"/>
        </c:dLbls>
        <c:gapWidth val="150"/>
        <c:overlap val="100"/>
        <c:axId val="493489160"/>
        <c:axId val="493489584"/>
      </c:barChart>
      <c:catAx>
        <c:axId val="49348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9584"/>
        <c:crosses val="autoZero"/>
        <c:auto val="1"/>
        <c:lblAlgn val="ctr"/>
        <c:lblOffset val="100"/>
        <c:noMultiLvlLbl val="0"/>
      </c:catAx>
      <c:valAx>
        <c:axId val="49348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'10-edificio 6'!$C$12:$C$13</c:f>
              <c:strCache>
                <c:ptCount val="2"/>
                <c:pt idx="0">
                  <c:v>Importe             (¢)</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776E-4694-9A0F-1C313DDE26C0}"/>
            </c:ext>
          </c:extLst>
        </c:ser>
        <c:dLbls>
          <c:showLegendKey val="0"/>
          <c:showVal val="0"/>
          <c:showCatName val="0"/>
          <c:showSerName val="0"/>
          <c:showPercent val="0"/>
          <c:showBubbleSize val="0"/>
        </c:dLbls>
        <c:gapWidth val="150"/>
        <c:overlap val="100"/>
        <c:axId val="493490432"/>
        <c:axId val="493490856"/>
      </c:barChart>
      <c:catAx>
        <c:axId val="493490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0856"/>
        <c:crosses val="autoZero"/>
        <c:auto val="1"/>
        <c:lblAlgn val="ctr"/>
        <c:lblOffset val="100"/>
        <c:noMultiLvlLbl val="0"/>
      </c:catAx>
      <c:valAx>
        <c:axId val="493490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0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'10-edificio 6'!$G$13</c:f>
              <c:strCache>
                <c:ptCount val="1"/>
                <c:pt idx="0">
                  <c:v>Consumo de energía eléctrica por  empleado (kWh /Nº empleados)</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82B5-4939-B7BB-FD99B597416A}"/>
            </c:ext>
          </c:extLst>
        </c:ser>
        <c:dLbls>
          <c:showLegendKey val="0"/>
          <c:showVal val="0"/>
          <c:showCatName val="0"/>
          <c:showSerName val="0"/>
          <c:showPercent val="0"/>
          <c:showBubbleSize val="0"/>
        </c:dLbls>
        <c:gapWidth val="150"/>
        <c:overlap val="100"/>
        <c:axId val="493491704"/>
        <c:axId val="493492128"/>
      </c:barChart>
      <c:catAx>
        <c:axId val="49349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2128"/>
        <c:crosses val="autoZero"/>
        <c:auto val="1"/>
        <c:lblAlgn val="ctr"/>
        <c:lblOffset val="100"/>
        <c:noMultiLvlLbl val="0"/>
      </c:catAx>
      <c:valAx>
        <c:axId val="49349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'10-edificio 6'!$H$13</c:f>
              <c:strCache>
                <c:ptCount val="1"/>
                <c:pt idx="0">
                  <c:v>Consumo de energía eléctrica por área física        (kWh/ m2)</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BD18-49C3-8CD6-A68B47CE102D}"/>
            </c:ext>
          </c:extLst>
        </c:ser>
        <c:dLbls>
          <c:showLegendKey val="0"/>
          <c:showVal val="0"/>
          <c:showCatName val="0"/>
          <c:showSerName val="0"/>
          <c:showPercent val="0"/>
          <c:showBubbleSize val="0"/>
        </c:dLbls>
        <c:gapWidth val="150"/>
        <c:overlap val="100"/>
        <c:axId val="493492976"/>
        <c:axId val="497766272"/>
      </c:barChart>
      <c:catAx>
        <c:axId val="493492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6272"/>
        <c:crosses val="autoZero"/>
        <c:auto val="1"/>
        <c:lblAlgn val="ctr"/>
        <c:lblOffset val="100"/>
        <c:noMultiLvlLbl val="0"/>
      </c:catAx>
      <c:valAx>
        <c:axId val="497766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2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1276-4A5E-95B8-1CCB2336A757}"/>
            </c:ext>
          </c:extLst>
        </c:ser>
        <c:dLbls>
          <c:showLegendKey val="0"/>
          <c:showVal val="0"/>
          <c:showCatName val="0"/>
          <c:showSerName val="0"/>
          <c:showPercent val="0"/>
          <c:showBubbleSize val="0"/>
        </c:dLbls>
        <c:gapWidth val="150"/>
        <c:overlap val="100"/>
        <c:axId val="497768392"/>
        <c:axId val="497768816"/>
      </c:barChart>
      <c:catAx>
        <c:axId val="497768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8816"/>
        <c:crosses val="autoZero"/>
        <c:auto val="1"/>
        <c:lblAlgn val="ctr"/>
        <c:lblOffset val="100"/>
        <c:noMultiLvlLbl val="0"/>
      </c:catAx>
      <c:valAx>
        <c:axId val="497768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8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54E-4137-B322-E53D408E5364}"/>
            </c:ext>
          </c:extLst>
        </c:ser>
        <c:dLbls>
          <c:showLegendKey val="0"/>
          <c:showVal val="0"/>
          <c:showCatName val="0"/>
          <c:showSerName val="0"/>
          <c:showPercent val="0"/>
          <c:showBubbleSize val="0"/>
        </c:dLbls>
        <c:gapWidth val="150"/>
        <c:overlap val="100"/>
        <c:axId val="497770088"/>
        <c:axId val="497770512"/>
      </c:barChart>
      <c:catAx>
        <c:axId val="4977700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0512"/>
        <c:crosses val="autoZero"/>
        <c:auto val="1"/>
        <c:lblAlgn val="ctr"/>
        <c:lblOffset val="100"/>
        <c:noMultiLvlLbl val="0"/>
      </c:catAx>
      <c:valAx>
        <c:axId val="497770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00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53DA-4E47-A476-1C7AFFCBF199}"/>
            </c:ext>
          </c:extLst>
        </c:ser>
        <c:dLbls>
          <c:showLegendKey val="0"/>
          <c:showVal val="0"/>
          <c:showCatName val="0"/>
          <c:showSerName val="0"/>
          <c:showPercent val="0"/>
          <c:showBubbleSize val="0"/>
        </c:dLbls>
        <c:gapWidth val="150"/>
        <c:overlap val="100"/>
        <c:axId val="497771360"/>
        <c:axId val="497771784"/>
      </c:barChart>
      <c:catAx>
        <c:axId val="49777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1784"/>
        <c:crosses val="autoZero"/>
        <c:auto val="1"/>
        <c:lblAlgn val="ctr"/>
        <c:lblOffset val="100"/>
        <c:noMultiLvlLbl val="0"/>
      </c:catAx>
      <c:valAx>
        <c:axId val="49777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A257-4FFF-876A-5871A3A703E3}"/>
            </c:ext>
          </c:extLst>
        </c:ser>
        <c:dLbls>
          <c:showLegendKey val="0"/>
          <c:showVal val="0"/>
          <c:showCatName val="0"/>
          <c:showSerName val="0"/>
          <c:showPercent val="0"/>
          <c:showBubbleSize val="0"/>
        </c:dLbls>
        <c:gapWidth val="150"/>
        <c:overlap val="100"/>
        <c:axId val="497772632"/>
        <c:axId val="497773056"/>
      </c:barChart>
      <c:catAx>
        <c:axId val="49777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056"/>
        <c:crosses val="autoZero"/>
        <c:auto val="1"/>
        <c:lblAlgn val="ctr"/>
        <c:lblOffset val="100"/>
        <c:noMultiLvlLbl val="0"/>
      </c:catAx>
      <c:valAx>
        <c:axId val="49777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F81F-45A0-A44C-D32A13AAB012}"/>
            </c:ext>
          </c:extLst>
        </c:ser>
        <c:dLbls>
          <c:showLegendKey val="0"/>
          <c:showVal val="0"/>
          <c:showCatName val="0"/>
          <c:showSerName val="0"/>
          <c:showPercent val="0"/>
          <c:showBubbleSize val="0"/>
        </c:dLbls>
        <c:gapWidth val="150"/>
        <c:overlap val="100"/>
        <c:axId val="493440824"/>
        <c:axId val="497773480"/>
      </c:barChart>
      <c:catAx>
        <c:axId val="493440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480"/>
        <c:crosses val="autoZero"/>
        <c:auto val="1"/>
        <c:lblAlgn val="ctr"/>
        <c:lblOffset val="100"/>
        <c:noMultiLvlLbl val="0"/>
      </c:catAx>
      <c:valAx>
        <c:axId val="497773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0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2F16-4140-BF54-418B0676BF7A}"/>
            </c:ext>
          </c:extLst>
        </c:ser>
        <c:dLbls>
          <c:showLegendKey val="0"/>
          <c:showVal val="0"/>
          <c:showCatName val="0"/>
          <c:showSerName val="0"/>
          <c:showPercent val="0"/>
          <c:showBubbleSize val="0"/>
        </c:dLbls>
        <c:gapWidth val="150"/>
        <c:overlap val="100"/>
        <c:axId val="497775600"/>
        <c:axId val="497776024"/>
      </c:barChart>
      <c:catAx>
        <c:axId val="49777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6024"/>
        <c:crosses val="autoZero"/>
        <c:auto val="1"/>
        <c:lblAlgn val="ctr"/>
        <c:lblOffset val="100"/>
        <c:noMultiLvlLbl val="0"/>
      </c:catAx>
      <c:valAx>
        <c:axId val="49777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8E0-4A72-B6FC-89D4D4ACBCBE}"/>
            </c:ext>
          </c:extLst>
        </c:ser>
        <c:dLbls>
          <c:showLegendKey val="0"/>
          <c:showVal val="0"/>
          <c:showCatName val="0"/>
          <c:showSerName val="0"/>
          <c:showPercent val="0"/>
          <c:showBubbleSize val="0"/>
        </c:dLbls>
        <c:gapWidth val="150"/>
        <c:overlap val="100"/>
        <c:axId val="497776872"/>
        <c:axId val="497777296"/>
      </c:barChart>
      <c:catAx>
        <c:axId val="49777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7296"/>
        <c:crosses val="autoZero"/>
        <c:auto val="1"/>
        <c:lblAlgn val="ctr"/>
        <c:lblOffset val="100"/>
        <c:noMultiLvlLbl val="0"/>
      </c:catAx>
      <c:valAx>
        <c:axId val="49777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130D-41FC-BE59-264774F90BE6}"/>
            </c:ext>
          </c:extLst>
        </c:ser>
        <c:dLbls>
          <c:showLegendKey val="0"/>
          <c:showVal val="0"/>
          <c:showCatName val="0"/>
          <c:showSerName val="0"/>
          <c:showPercent val="0"/>
          <c:showBubbleSize val="0"/>
        </c:dLbls>
        <c:gapWidth val="150"/>
        <c:overlap val="100"/>
        <c:axId val="497778144"/>
        <c:axId val="497778568"/>
      </c:barChart>
      <c:catAx>
        <c:axId val="49777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8568"/>
        <c:crosses val="autoZero"/>
        <c:auto val="1"/>
        <c:lblAlgn val="ctr"/>
        <c:lblOffset val="100"/>
        <c:noMultiLvlLbl val="0"/>
      </c:catAx>
      <c:valAx>
        <c:axId val="49777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677E-4DC6-BD67-FA51F7102C55}"/>
            </c:ext>
          </c:extLst>
        </c:ser>
        <c:dLbls>
          <c:showLegendKey val="0"/>
          <c:showVal val="0"/>
          <c:showCatName val="0"/>
          <c:showSerName val="0"/>
          <c:showPercent val="0"/>
          <c:showBubbleSize val="0"/>
        </c:dLbls>
        <c:gapWidth val="150"/>
        <c:overlap val="100"/>
        <c:axId val="497779416"/>
        <c:axId val="497779840"/>
      </c:barChart>
      <c:catAx>
        <c:axId val="49777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9840"/>
        <c:crosses val="autoZero"/>
        <c:auto val="1"/>
        <c:lblAlgn val="ctr"/>
        <c:lblOffset val="100"/>
        <c:noMultiLvlLbl val="0"/>
      </c:catAx>
      <c:valAx>
        <c:axId val="49777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D258-4324-B29D-E2DF82BD6C9D}"/>
            </c:ext>
          </c:extLst>
        </c:ser>
        <c:dLbls>
          <c:showLegendKey val="0"/>
          <c:showVal val="0"/>
          <c:showCatName val="0"/>
          <c:showSerName val="0"/>
          <c:showPercent val="0"/>
          <c:showBubbleSize val="0"/>
        </c:dLbls>
        <c:gapWidth val="150"/>
        <c:overlap val="100"/>
        <c:axId val="497780688"/>
        <c:axId val="497781112"/>
      </c:barChart>
      <c:catAx>
        <c:axId val="497780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1112"/>
        <c:crosses val="autoZero"/>
        <c:auto val="1"/>
        <c:lblAlgn val="ctr"/>
        <c:lblOffset val="100"/>
        <c:noMultiLvlLbl val="0"/>
      </c:catAx>
      <c:valAx>
        <c:axId val="497781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0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F51C-4E0C-BDB1-F10936D94804}"/>
            </c:ext>
          </c:extLst>
        </c:ser>
        <c:dLbls>
          <c:showLegendKey val="0"/>
          <c:showVal val="0"/>
          <c:showCatName val="0"/>
          <c:showSerName val="0"/>
          <c:showPercent val="0"/>
          <c:showBubbleSize val="0"/>
        </c:dLbls>
        <c:gapWidth val="150"/>
        <c:overlap val="100"/>
        <c:axId val="493449304"/>
        <c:axId val="497783232"/>
      </c:barChart>
      <c:catAx>
        <c:axId val="493449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3232"/>
        <c:crosses val="autoZero"/>
        <c:auto val="1"/>
        <c:lblAlgn val="ctr"/>
        <c:lblOffset val="100"/>
        <c:noMultiLvlLbl val="0"/>
      </c:catAx>
      <c:valAx>
        <c:axId val="497783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9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AC3-4630-B4F0-3D526912F125}"/>
            </c:ext>
          </c:extLst>
        </c:ser>
        <c:dLbls>
          <c:showLegendKey val="0"/>
          <c:showVal val="0"/>
          <c:showCatName val="0"/>
          <c:showSerName val="0"/>
          <c:showPercent val="0"/>
          <c:showBubbleSize val="0"/>
        </c:dLbls>
        <c:gapWidth val="150"/>
        <c:overlap val="100"/>
        <c:axId val="497784080"/>
        <c:axId val="497784504"/>
      </c:barChart>
      <c:catAx>
        <c:axId val="49778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4504"/>
        <c:crosses val="autoZero"/>
        <c:auto val="1"/>
        <c:lblAlgn val="ctr"/>
        <c:lblOffset val="100"/>
        <c:noMultiLvlLbl val="0"/>
      </c:catAx>
      <c:valAx>
        <c:axId val="49778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1497-41B3-ACE1-008A054DFB9D}"/>
            </c:ext>
          </c:extLst>
        </c:ser>
        <c:dLbls>
          <c:showLegendKey val="0"/>
          <c:showVal val="0"/>
          <c:showCatName val="0"/>
          <c:showSerName val="0"/>
          <c:showPercent val="0"/>
          <c:showBubbleSize val="0"/>
        </c:dLbls>
        <c:gapWidth val="150"/>
        <c:overlap val="100"/>
        <c:axId val="497785352"/>
        <c:axId val="497785776"/>
      </c:barChart>
      <c:catAx>
        <c:axId val="497785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5776"/>
        <c:crosses val="autoZero"/>
        <c:auto val="1"/>
        <c:lblAlgn val="ctr"/>
        <c:lblOffset val="100"/>
        <c:noMultiLvlLbl val="0"/>
      </c:catAx>
      <c:valAx>
        <c:axId val="49778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5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AE72-49ED-AA67-76A22A1D0B51}"/>
            </c:ext>
          </c:extLst>
        </c:ser>
        <c:dLbls>
          <c:showLegendKey val="0"/>
          <c:showVal val="0"/>
          <c:showCatName val="0"/>
          <c:showSerName val="0"/>
          <c:showPercent val="0"/>
          <c:showBubbleSize val="0"/>
        </c:dLbls>
        <c:gapWidth val="150"/>
        <c:overlap val="100"/>
        <c:axId val="497786624"/>
        <c:axId val="497787048"/>
      </c:barChart>
      <c:catAx>
        <c:axId val="49778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7048"/>
        <c:crosses val="autoZero"/>
        <c:auto val="1"/>
        <c:lblAlgn val="ctr"/>
        <c:lblOffset val="100"/>
        <c:noMultiLvlLbl val="0"/>
      </c:catAx>
      <c:valAx>
        <c:axId val="49778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5452-425A-B764-0DB9F1465258}"/>
            </c:ext>
          </c:extLst>
        </c:ser>
        <c:dLbls>
          <c:showLegendKey val="0"/>
          <c:showVal val="0"/>
          <c:showCatName val="0"/>
          <c:showSerName val="0"/>
          <c:showPercent val="0"/>
          <c:showBubbleSize val="0"/>
        </c:dLbls>
        <c:gapWidth val="150"/>
        <c:overlap val="100"/>
        <c:axId val="497787896"/>
        <c:axId val="497788320"/>
      </c:barChart>
      <c:catAx>
        <c:axId val="497787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8320"/>
        <c:crosses val="autoZero"/>
        <c:auto val="1"/>
        <c:lblAlgn val="ctr"/>
        <c:lblOffset val="100"/>
        <c:noMultiLvlLbl val="0"/>
      </c:catAx>
      <c:valAx>
        <c:axId val="497788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7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E991-4E57-87F6-588409FC7230}"/>
            </c:ext>
          </c:extLst>
        </c:ser>
        <c:dLbls>
          <c:showLegendKey val="0"/>
          <c:showVal val="0"/>
          <c:showCatName val="0"/>
          <c:showSerName val="0"/>
          <c:showPercent val="0"/>
          <c:showBubbleSize val="0"/>
        </c:dLbls>
        <c:gapWidth val="150"/>
        <c:overlap val="100"/>
        <c:axId val="497790440"/>
        <c:axId val="497790864"/>
      </c:barChart>
      <c:catAx>
        <c:axId val="497790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0864"/>
        <c:crosses val="autoZero"/>
        <c:auto val="1"/>
        <c:lblAlgn val="ctr"/>
        <c:lblOffset val="100"/>
        <c:noMultiLvlLbl val="0"/>
      </c:catAx>
      <c:valAx>
        <c:axId val="497790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0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758-4774-8CD4-1016DBABECBB}"/>
            </c:ext>
          </c:extLst>
        </c:ser>
        <c:dLbls>
          <c:showLegendKey val="0"/>
          <c:showVal val="0"/>
          <c:showCatName val="0"/>
          <c:showSerName val="0"/>
          <c:showPercent val="0"/>
          <c:showBubbleSize val="0"/>
        </c:dLbls>
        <c:gapWidth val="150"/>
        <c:overlap val="100"/>
        <c:axId val="497791712"/>
        <c:axId val="497792136"/>
      </c:barChart>
      <c:catAx>
        <c:axId val="497791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2136"/>
        <c:crosses val="autoZero"/>
        <c:auto val="1"/>
        <c:lblAlgn val="ctr"/>
        <c:lblOffset val="100"/>
        <c:noMultiLvlLbl val="0"/>
      </c:catAx>
      <c:valAx>
        <c:axId val="497792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1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2528-4FD9-B76F-E225A6DD8AA3}"/>
            </c:ext>
          </c:extLst>
        </c:ser>
        <c:dLbls>
          <c:showLegendKey val="0"/>
          <c:showVal val="0"/>
          <c:showCatName val="0"/>
          <c:showSerName val="0"/>
          <c:showPercent val="0"/>
          <c:showBubbleSize val="0"/>
        </c:dLbls>
        <c:gapWidth val="150"/>
        <c:overlap val="100"/>
        <c:axId val="497792984"/>
        <c:axId val="497793408"/>
      </c:barChart>
      <c:catAx>
        <c:axId val="497792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3408"/>
        <c:crosses val="autoZero"/>
        <c:auto val="1"/>
        <c:lblAlgn val="ctr"/>
        <c:lblOffset val="100"/>
        <c:noMultiLvlLbl val="0"/>
      </c:catAx>
      <c:valAx>
        <c:axId val="497793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2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59DF-4B54-A2DA-64AC848DC29E}"/>
            </c:ext>
          </c:extLst>
        </c:ser>
        <c:dLbls>
          <c:showLegendKey val="0"/>
          <c:showVal val="0"/>
          <c:showCatName val="0"/>
          <c:showSerName val="0"/>
          <c:showPercent val="0"/>
          <c:showBubbleSize val="0"/>
        </c:dLbls>
        <c:gapWidth val="150"/>
        <c:overlap val="100"/>
        <c:axId val="497794256"/>
        <c:axId val="497794680"/>
      </c:barChart>
      <c:catAx>
        <c:axId val="497794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4680"/>
        <c:crosses val="autoZero"/>
        <c:auto val="1"/>
        <c:lblAlgn val="ctr"/>
        <c:lblOffset val="100"/>
        <c:noMultiLvlLbl val="0"/>
      </c:catAx>
      <c:valAx>
        <c:axId val="497794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4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8F9B-4359-B77E-247E382A7745}"/>
            </c:ext>
          </c:extLst>
        </c:ser>
        <c:dLbls>
          <c:showLegendKey val="0"/>
          <c:showVal val="0"/>
          <c:showCatName val="0"/>
          <c:showSerName val="0"/>
          <c:showPercent val="0"/>
          <c:showBubbleSize val="0"/>
        </c:dLbls>
        <c:gapWidth val="150"/>
        <c:overlap val="100"/>
        <c:axId val="497795528"/>
        <c:axId val="497795952"/>
      </c:barChart>
      <c:catAx>
        <c:axId val="497795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5952"/>
        <c:crosses val="autoZero"/>
        <c:auto val="1"/>
        <c:lblAlgn val="ctr"/>
        <c:lblOffset val="100"/>
        <c:noMultiLvlLbl val="0"/>
      </c:catAx>
      <c:valAx>
        <c:axId val="497795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5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7'!$B$14:$B$25</c:f>
              <c:numCache>
                <c:formatCode>General</c:formatCode>
                <c:ptCount val="12"/>
                <c:pt idx="0">
                  <c:v>5433</c:v>
                </c:pt>
                <c:pt idx="1">
                  <c:v>7081</c:v>
                </c:pt>
                <c:pt idx="2">
                  <c:v>7001</c:v>
                </c:pt>
                <c:pt idx="3">
                  <c:v>8706</c:v>
                </c:pt>
                <c:pt idx="4">
                  <c:v>7692</c:v>
                </c:pt>
                <c:pt idx="5">
                  <c:v>9137</c:v>
                </c:pt>
                <c:pt idx="6">
                  <c:v>8318</c:v>
                </c:pt>
                <c:pt idx="7">
                  <c:v>8006</c:v>
                </c:pt>
                <c:pt idx="8">
                  <c:v>8791</c:v>
                </c:pt>
                <c:pt idx="9">
                  <c:v>8710</c:v>
                </c:pt>
                <c:pt idx="10">
                  <c:v>7703</c:v>
                </c:pt>
                <c:pt idx="11">
                  <c:v>7264</c:v>
                </c:pt>
              </c:numCache>
            </c:numRef>
          </c:val>
          <c:extLst>
            <c:ext xmlns:c16="http://schemas.microsoft.com/office/drawing/2014/chart" uri="{C3380CC4-5D6E-409C-BE32-E72D297353CC}">
              <c16:uniqueId val="{00000000-70D1-40CE-84F8-8693ED9567F3}"/>
            </c:ext>
          </c:extLst>
        </c:ser>
        <c:dLbls>
          <c:showLegendKey val="0"/>
          <c:showVal val="0"/>
          <c:showCatName val="0"/>
          <c:showSerName val="0"/>
          <c:showPercent val="0"/>
          <c:showBubbleSize val="0"/>
        </c:dLbls>
        <c:gapWidth val="150"/>
        <c:overlap val="100"/>
        <c:axId val="497798072"/>
        <c:axId val="497798496"/>
      </c:barChart>
      <c:catAx>
        <c:axId val="497798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8496"/>
        <c:crosses val="autoZero"/>
        <c:auto val="1"/>
        <c:lblAlgn val="ctr"/>
        <c:lblOffset val="100"/>
        <c:noMultiLvlLbl val="0"/>
      </c:catAx>
      <c:valAx>
        <c:axId val="497798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8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588-40B5-B316-BD9A50A966AB}"/>
            </c:ext>
          </c:extLst>
        </c:ser>
        <c:dLbls>
          <c:showLegendKey val="0"/>
          <c:showVal val="0"/>
          <c:showCatName val="0"/>
          <c:showSerName val="0"/>
          <c:showPercent val="0"/>
          <c:showBubbleSize val="0"/>
        </c:dLbls>
        <c:gapWidth val="150"/>
        <c:overlap val="100"/>
        <c:axId val="497799344"/>
        <c:axId val="497799768"/>
      </c:barChart>
      <c:catAx>
        <c:axId val="497799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9768"/>
        <c:crosses val="autoZero"/>
        <c:auto val="1"/>
        <c:lblAlgn val="ctr"/>
        <c:lblOffset val="100"/>
        <c:noMultiLvlLbl val="0"/>
      </c:catAx>
      <c:valAx>
        <c:axId val="497799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9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7'!$C$14:$C$25</c:f>
              <c:numCache>
                <c:formatCode>"₡"#\ ##0</c:formatCode>
                <c:ptCount val="12"/>
                <c:pt idx="0">
                  <c:v>606899</c:v>
                </c:pt>
                <c:pt idx="1">
                  <c:v>656791</c:v>
                </c:pt>
                <c:pt idx="2">
                  <c:v>708030</c:v>
                </c:pt>
                <c:pt idx="3">
                  <c:v>838757</c:v>
                </c:pt>
                <c:pt idx="4">
                  <c:v>742378</c:v>
                </c:pt>
                <c:pt idx="5">
                  <c:v>788497</c:v>
                </c:pt>
                <c:pt idx="6">
                  <c:v>699873</c:v>
                </c:pt>
                <c:pt idx="7">
                  <c:v>693605</c:v>
                </c:pt>
                <c:pt idx="8">
                  <c:v>804013</c:v>
                </c:pt>
                <c:pt idx="9">
                  <c:v>737764</c:v>
                </c:pt>
                <c:pt idx="10">
                  <c:v>660138</c:v>
                </c:pt>
                <c:pt idx="11">
                  <c:v>735905</c:v>
                </c:pt>
              </c:numCache>
            </c:numRef>
          </c:val>
          <c:extLst>
            <c:ext xmlns:c16="http://schemas.microsoft.com/office/drawing/2014/chart" uri="{C3380CC4-5D6E-409C-BE32-E72D297353CC}">
              <c16:uniqueId val="{00000000-5D3A-4C05-88AA-B152EF3E7B15}"/>
            </c:ext>
          </c:extLst>
        </c:ser>
        <c:dLbls>
          <c:showLegendKey val="0"/>
          <c:showVal val="0"/>
          <c:showCatName val="0"/>
          <c:showSerName val="0"/>
          <c:showPercent val="0"/>
          <c:showBubbleSize val="0"/>
        </c:dLbls>
        <c:gapWidth val="150"/>
        <c:overlap val="100"/>
        <c:axId val="497800616"/>
        <c:axId val="497801040"/>
      </c:barChart>
      <c:catAx>
        <c:axId val="497800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1040"/>
        <c:crosses val="autoZero"/>
        <c:auto val="1"/>
        <c:lblAlgn val="ctr"/>
        <c:lblOffset val="100"/>
        <c:noMultiLvlLbl val="0"/>
      </c:catAx>
      <c:valAx>
        <c:axId val="497801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0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7'!$G$14:$G$25</c:f>
              <c:numCache>
                <c:formatCode>0.00</c:formatCode>
                <c:ptCount val="12"/>
                <c:pt idx="0">
                  <c:v>29.20967741935484</c:v>
                </c:pt>
                <c:pt idx="1">
                  <c:v>38.06989247311828</c:v>
                </c:pt>
                <c:pt idx="2">
                  <c:v>37.63978494623656</c:v>
                </c:pt>
                <c:pt idx="3">
                  <c:v>46.806451612903224</c:v>
                </c:pt>
                <c:pt idx="4">
                  <c:v>41.354838709677416</c:v>
                </c:pt>
                <c:pt idx="5">
                  <c:v>49.123655913978496</c:v>
                </c:pt>
                <c:pt idx="6">
                  <c:v>44.72043010752688</c:v>
                </c:pt>
                <c:pt idx="7">
                  <c:v>43.043010752688176</c:v>
                </c:pt>
                <c:pt idx="8">
                  <c:v>47.263440860215056</c:v>
                </c:pt>
                <c:pt idx="9">
                  <c:v>46.827956989247312</c:v>
                </c:pt>
                <c:pt idx="10">
                  <c:v>41.413978494623656</c:v>
                </c:pt>
                <c:pt idx="11">
                  <c:v>39.053763440860216</c:v>
                </c:pt>
              </c:numCache>
            </c:numRef>
          </c:val>
          <c:extLst>
            <c:ext xmlns:c16="http://schemas.microsoft.com/office/drawing/2014/chart" uri="{C3380CC4-5D6E-409C-BE32-E72D297353CC}">
              <c16:uniqueId val="{00000000-7AEE-41ED-9161-0ED83E48DCE4}"/>
            </c:ext>
          </c:extLst>
        </c:ser>
        <c:dLbls>
          <c:showLegendKey val="0"/>
          <c:showVal val="0"/>
          <c:showCatName val="0"/>
          <c:showSerName val="0"/>
          <c:showPercent val="0"/>
          <c:showBubbleSize val="0"/>
        </c:dLbls>
        <c:gapWidth val="150"/>
        <c:overlap val="100"/>
        <c:axId val="497801888"/>
        <c:axId val="497802312"/>
      </c:barChart>
      <c:catAx>
        <c:axId val="497801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2312"/>
        <c:crosses val="autoZero"/>
        <c:auto val="1"/>
        <c:lblAlgn val="ctr"/>
        <c:lblOffset val="100"/>
        <c:noMultiLvlLbl val="0"/>
      </c:catAx>
      <c:valAx>
        <c:axId val="497802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1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7'!$H$14:$H$25</c:f>
              <c:numCache>
                <c:formatCode>0.00</c:formatCode>
                <c:ptCount val="12"/>
                <c:pt idx="0">
                  <c:v>2.1636798088410991</c:v>
                </c:pt>
                <c:pt idx="1">
                  <c:v>2.8199920350457983</c:v>
                </c:pt>
                <c:pt idx="2">
                  <c:v>2.788132218239745</c:v>
                </c:pt>
                <c:pt idx="3">
                  <c:v>3.4671445639187572</c:v>
                </c:pt>
                <c:pt idx="4">
                  <c:v>3.063321385902031</c:v>
                </c:pt>
                <c:pt idx="5">
                  <c:v>3.63878932696137</c:v>
                </c:pt>
                <c:pt idx="6">
                  <c:v>3.3126244524093988</c:v>
                </c:pt>
                <c:pt idx="7">
                  <c:v>3.1883711668657906</c:v>
                </c:pt>
                <c:pt idx="8">
                  <c:v>3.500995619275189</c:v>
                </c:pt>
                <c:pt idx="9">
                  <c:v>3.46873755475906</c:v>
                </c:pt>
                <c:pt idx="10">
                  <c:v>3.0677021107128635</c:v>
                </c:pt>
                <c:pt idx="11">
                  <c:v>2.8928713659896457</c:v>
                </c:pt>
              </c:numCache>
            </c:numRef>
          </c:val>
          <c:extLst>
            <c:ext xmlns:c16="http://schemas.microsoft.com/office/drawing/2014/chart" uri="{C3380CC4-5D6E-409C-BE32-E72D297353CC}">
              <c16:uniqueId val="{00000000-5058-4DDE-8918-B8DE85F648A5}"/>
            </c:ext>
          </c:extLst>
        </c:ser>
        <c:dLbls>
          <c:showLegendKey val="0"/>
          <c:showVal val="0"/>
          <c:showCatName val="0"/>
          <c:showSerName val="0"/>
          <c:showPercent val="0"/>
          <c:showBubbleSize val="0"/>
        </c:dLbls>
        <c:gapWidth val="150"/>
        <c:overlap val="100"/>
        <c:axId val="497803160"/>
        <c:axId val="497803584"/>
      </c:barChart>
      <c:catAx>
        <c:axId val="497803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3584"/>
        <c:crosses val="autoZero"/>
        <c:auto val="1"/>
        <c:lblAlgn val="ctr"/>
        <c:lblOffset val="100"/>
        <c:noMultiLvlLbl val="0"/>
      </c:catAx>
      <c:valAx>
        <c:axId val="497803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3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'12-Edificio 8'!$B$12:$B$13</c:f>
              <c:strCache>
                <c:ptCount val="2"/>
                <c:pt idx="0">
                  <c:v>Energía     (kWh)</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8'!$B$14:$B$25</c:f>
              <c:numCache>
                <c:formatCode>General</c:formatCode>
                <c:ptCount val="12"/>
                <c:pt idx="0">
                  <c:v>9153</c:v>
                </c:pt>
                <c:pt idx="1">
                  <c:v>10743</c:v>
                </c:pt>
                <c:pt idx="2">
                  <c:v>11488</c:v>
                </c:pt>
                <c:pt idx="3">
                  <c:v>13428</c:v>
                </c:pt>
                <c:pt idx="4">
                  <c:v>12131</c:v>
                </c:pt>
                <c:pt idx="5">
                  <c:v>13577</c:v>
                </c:pt>
                <c:pt idx="6">
                  <c:v>12513</c:v>
                </c:pt>
                <c:pt idx="7">
                  <c:v>12710</c:v>
                </c:pt>
                <c:pt idx="8">
                  <c:v>14349</c:v>
                </c:pt>
                <c:pt idx="9">
                  <c:v>14511</c:v>
                </c:pt>
                <c:pt idx="10">
                  <c:v>14135</c:v>
                </c:pt>
                <c:pt idx="11">
                  <c:v>13266</c:v>
                </c:pt>
              </c:numCache>
            </c:numRef>
          </c:val>
          <c:extLst>
            <c:ext xmlns:c16="http://schemas.microsoft.com/office/drawing/2014/chart" uri="{C3380CC4-5D6E-409C-BE32-E72D297353CC}">
              <c16:uniqueId val="{00000000-2FB1-4091-88F3-3705F1BDA79D}"/>
            </c:ext>
          </c:extLst>
        </c:ser>
        <c:dLbls>
          <c:showLegendKey val="0"/>
          <c:showVal val="0"/>
          <c:showCatName val="0"/>
          <c:showSerName val="0"/>
          <c:showPercent val="0"/>
          <c:showBubbleSize val="0"/>
        </c:dLbls>
        <c:gapWidth val="150"/>
        <c:overlap val="100"/>
        <c:axId val="497805704"/>
        <c:axId val="497806128"/>
      </c:barChart>
      <c:catAx>
        <c:axId val="497805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6128"/>
        <c:crosses val="autoZero"/>
        <c:auto val="1"/>
        <c:lblAlgn val="ctr"/>
        <c:lblOffset val="100"/>
        <c:noMultiLvlLbl val="0"/>
      </c:catAx>
      <c:valAx>
        <c:axId val="497806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5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'12-Edificio 8'!$D$12:$D$13</c:f>
              <c:strCache>
                <c:ptCount val="2"/>
                <c:pt idx="0">
                  <c:v>Demanda máxima       (kW)</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313-4B7A-9686-D6BDD746F8C3}"/>
            </c:ext>
          </c:extLst>
        </c:ser>
        <c:dLbls>
          <c:showLegendKey val="0"/>
          <c:showVal val="0"/>
          <c:showCatName val="0"/>
          <c:showSerName val="0"/>
          <c:showPercent val="0"/>
          <c:showBubbleSize val="0"/>
        </c:dLbls>
        <c:gapWidth val="150"/>
        <c:overlap val="100"/>
        <c:axId val="497806976"/>
        <c:axId val="497807400"/>
      </c:barChart>
      <c:catAx>
        <c:axId val="497806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7400"/>
        <c:crosses val="autoZero"/>
        <c:auto val="1"/>
        <c:lblAlgn val="ctr"/>
        <c:lblOffset val="100"/>
        <c:noMultiLvlLbl val="0"/>
      </c:catAx>
      <c:valAx>
        <c:axId val="497807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6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'12-Edificio 8'!$C$12:$C$13</c:f>
              <c:strCache>
                <c:ptCount val="2"/>
                <c:pt idx="0">
                  <c:v>Importe             (¢)</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8'!$C$14:$C$25</c:f>
              <c:numCache>
                <c:formatCode>"₡"#\ ##0</c:formatCode>
                <c:ptCount val="12"/>
                <c:pt idx="0">
                  <c:v>733819</c:v>
                </c:pt>
                <c:pt idx="1">
                  <c:v>746976</c:v>
                </c:pt>
                <c:pt idx="2">
                  <c:v>867838</c:v>
                </c:pt>
                <c:pt idx="3">
                  <c:v>1043612</c:v>
                </c:pt>
                <c:pt idx="4">
                  <c:v>979404</c:v>
                </c:pt>
                <c:pt idx="5">
                  <c:v>987236</c:v>
                </c:pt>
                <c:pt idx="6">
                  <c:v>907189</c:v>
                </c:pt>
                <c:pt idx="7">
                  <c:v>897192</c:v>
                </c:pt>
                <c:pt idx="8">
                  <c:v>988463</c:v>
                </c:pt>
                <c:pt idx="9">
                  <c:v>1015910</c:v>
                </c:pt>
                <c:pt idx="10">
                  <c:v>978388</c:v>
                </c:pt>
                <c:pt idx="11">
                  <c:v>934443</c:v>
                </c:pt>
              </c:numCache>
            </c:numRef>
          </c:val>
          <c:extLst>
            <c:ext xmlns:c16="http://schemas.microsoft.com/office/drawing/2014/chart" uri="{C3380CC4-5D6E-409C-BE32-E72D297353CC}">
              <c16:uniqueId val="{00000000-29EB-4BF2-ACC0-54BEAACF4BF6}"/>
            </c:ext>
          </c:extLst>
        </c:ser>
        <c:dLbls>
          <c:showLegendKey val="0"/>
          <c:showVal val="0"/>
          <c:showCatName val="0"/>
          <c:showSerName val="0"/>
          <c:showPercent val="0"/>
          <c:showBubbleSize val="0"/>
        </c:dLbls>
        <c:gapWidth val="150"/>
        <c:overlap val="100"/>
        <c:axId val="497808248"/>
        <c:axId val="497808672"/>
      </c:barChart>
      <c:catAx>
        <c:axId val="497808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8672"/>
        <c:crosses val="autoZero"/>
        <c:auto val="1"/>
        <c:lblAlgn val="ctr"/>
        <c:lblOffset val="100"/>
        <c:noMultiLvlLbl val="0"/>
      </c:catAx>
      <c:valAx>
        <c:axId val="497808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8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'12-Edificio 8'!$G$13</c:f>
              <c:strCache>
                <c:ptCount val="1"/>
                <c:pt idx="0">
                  <c:v>Consumo de energía eléctrica por  empleado (kWh /Nº empleados)</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8'!$G$14:$G$25</c:f>
              <c:numCache>
                <c:formatCode>0.00</c:formatCode>
                <c:ptCount val="12"/>
                <c:pt idx="0">
                  <c:v>53.841176470588238</c:v>
                </c:pt>
                <c:pt idx="1">
                  <c:v>63.194117647058825</c:v>
                </c:pt>
                <c:pt idx="2">
                  <c:v>67.576470588235296</c:v>
                </c:pt>
                <c:pt idx="3">
                  <c:v>78.988235294117644</c:v>
                </c:pt>
                <c:pt idx="4">
                  <c:v>71.358823529411765</c:v>
                </c:pt>
                <c:pt idx="5">
                  <c:v>79.864705882352936</c:v>
                </c:pt>
                <c:pt idx="6">
                  <c:v>73.60588235294118</c:v>
                </c:pt>
                <c:pt idx="7">
                  <c:v>74.764705882352942</c:v>
                </c:pt>
                <c:pt idx="8">
                  <c:v>84.405882352941177</c:v>
                </c:pt>
                <c:pt idx="9">
                  <c:v>85.358823529411765</c:v>
                </c:pt>
                <c:pt idx="10">
                  <c:v>83.147058823529406</c:v>
                </c:pt>
                <c:pt idx="11">
                  <c:v>78.035294117647055</c:v>
                </c:pt>
              </c:numCache>
            </c:numRef>
          </c:val>
          <c:extLst>
            <c:ext xmlns:c16="http://schemas.microsoft.com/office/drawing/2014/chart" uri="{C3380CC4-5D6E-409C-BE32-E72D297353CC}">
              <c16:uniqueId val="{00000000-5352-4C4B-85A4-B81DE9DF2C22}"/>
            </c:ext>
          </c:extLst>
        </c:ser>
        <c:dLbls>
          <c:showLegendKey val="0"/>
          <c:showVal val="0"/>
          <c:showCatName val="0"/>
          <c:showSerName val="0"/>
          <c:showPercent val="0"/>
          <c:showBubbleSize val="0"/>
        </c:dLbls>
        <c:gapWidth val="150"/>
        <c:overlap val="100"/>
        <c:axId val="497809520"/>
        <c:axId val="497809944"/>
      </c:barChart>
      <c:catAx>
        <c:axId val="497809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9944"/>
        <c:crosses val="autoZero"/>
        <c:auto val="1"/>
        <c:lblAlgn val="ctr"/>
        <c:lblOffset val="100"/>
        <c:noMultiLvlLbl val="0"/>
      </c:catAx>
      <c:valAx>
        <c:axId val="497809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9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'12-Edificio 8'!$H$13</c:f>
              <c:strCache>
                <c:ptCount val="1"/>
                <c:pt idx="0">
                  <c:v>Consumo de energía eléctrica por área física        (kWh/ m2)</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8'!$H$14:$H$25</c:f>
              <c:numCache>
                <c:formatCode>0.00</c:formatCode>
                <c:ptCount val="12"/>
                <c:pt idx="0">
                  <c:v>1.4144645340751043</c:v>
                </c:pt>
                <c:pt idx="1">
                  <c:v>1.660176170607325</c:v>
                </c:pt>
                <c:pt idx="2">
                  <c:v>1.7753052078504095</c:v>
                </c:pt>
                <c:pt idx="3">
                  <c:v>2.0751043115438108</c:v>
                </c:pt>
                <c:pt idx="4">
                  <c:v>1.8746716118065214</c:v>
                </c:pt>
                <c:pt idx="5">
                  <c:v>2.0981301189924277</c:v>
                </c:pt>
                <c:pt idx="6">
                  <c:v>1.9337042188224385</c:v>
                </c:pt>
                <c:pt idx="7">
                  <c:v>1.9641477360531603</c:v>
                </c:pt>
                <c:pt idx="8">
                  <c:v>2.2174316179879461</c:v>
                </c:pt>
                <c:pt idx="9">
                  <c:v>2.24246638850255</c:v>
                </c:pt>
                <c:pt idx="10">
                  <c:v>2.1843609952093956</c:v>
                </c:pt>
                <c:pt idx="11">
                  <c:v>2.0500695410292074</c:v>
                </c:pt>
              </c:numCache>
            </c:numRef>
          </c:val>
          <c:extLst>
            <c:ext xmlns:c16="http://schemas.microsoft.com/office/drawing/2014/chart" uri="{C3380CC4-5D6E-409C-BE32-E72D297353CC}">
              <c16:uniqueId val="{00000000-202C-4A40-8BF7-6F0CE8755C66}"/>
            </c:ext>
          </c:extLst>
        </c:ser>
        <c:dLbls>
          <c:showLegendKey val="0"/>
          <c:showVal val="0"/>
          <c:showCatName val="0"/>
          <c:showSerName val="0"/>
          <c:showPercent val="0"/>
          <c:showBubbleSize val="0"/>
        </c:dLbls>
        <c:gapWidth val="150"/>
        <c:overlap val="100"/>
        <c:axId val="493479408"/>
        <c:axId val="497810792"/>
      </c:barChart>
      <c:catAx>
        <c:axId val="493479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0792"/>
        <c:crosses val="autoZero"/>
        <c:auto val="1"/>
        <c:lblAlgn val="ctr"/>
        <c:lblOffset val="100"/>
        <c:noMultiLvlLbl val="0"/>
      </c:catAx>
      <c:valAx>
        <c:axId val="497810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9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'11-Edificio 7'!$B$12:$B$13</c:f>
              <c:strCache>
                <c:ptCount val="2"/>
                <c:pt idx="0">
                  <c:v>Energía     (kWh)</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7'!$B$14:$B$25</c:f>
              <c:numCache>
                <c:formatCode>General</c:formatCode>
                <c:ptCount val="12"/>
                <c:pt idx="0">
                  <c:v>5433</c:v>
                </c:pt>
                <c:pt idx="1">
                  <c:v>7081</c:v>
                </c:pt>
                <c:pt idx="2">
                  <c:v>7001</c:v>
                </c:pt>
                <c:pt idx="3">
                  <c:v>8706</c:v>
                </c:pt>
                <c:pt idx="4">
                  <c:v>7692</c:v>
                </c:pt>
                <c:pt idx="5">
                  <c:v>9137</c:v>
                </c:pt>
                <c:pt idx="6">
                  <c:v>8318</c:v>
                </c:pt>
                <c:pt idx="7">
                  <c:v>8006</c:v>
                </c:pt>
                <c:pt idx="8">
                  <c:v>8791</c:v>
                </c:pt>
                <c:pt idx="9">
                  <c:v>8710</c:v>
                </c:pt>
                <c:pt idx="10">
                  <c:v>7703</c:v>
                </c:pt>
                <c:pt idx="11">
                  <c:v>7264</c:v>
                </c:pt>
              </c:numCache>
            </c:numRef>
          </c:val>
          <c:extLst>
            <c:ext xmlns:c16="http://schemas.microsoft.com/office/drawing/2014/chart" uri="{C3380CC4-5D6E-409C-BE32-E72D297353CC}">
              <c16:uniqueId val="{00000000-7ED5-4417-8736-DEC285F6D06B}"/>
            </c:ext>
          </c:extLst>
        </c:ser>
        <c:dLbls>
          <c:showLegendKey val="0"/>
          <c:showVal val="0"/>
          <c:showCatName val="0"/>
          <c:showSerName val="0"/>
          <c:showPercent val="0"/>
          <c:showBubbleSize val="0"/>
        </c:dLbls>
        <c:gapWidth val="150"/>
        <c:overlap val="100"/>
        <c:axId val="497812912"/>
        <c:axId val="497813336"/>
      </c:barChart>
      <c:catAx>
        <c:axId val="497812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3336"/>
        <c:crosses val="autoZero"/>
        <c:auto val="1"/>
        <c:lblAlgn val="ctr"/>
        <c:lblOffset val="100"/>
        <c:noMultiLvlLbl val="0"/>
      </c:catAx>
      <c:valAx>
        <c:axId val="497813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2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'11-Edificio 7'!$D$12:$D$13</c:f>
              <c:strCache>
                <c:ptCount val="2"/>
                <c:pt idx="0">
                  <c:v>Demanda máxima       (kW)</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F36-4053-B7DC-9D5D62754E58}"/>
            </c:ext>
          </c:extLst>
        </c:ser>
        <c:dLbls>
          <c:showLegendKey val="0"/>
          <c:showVal val="0"/>
          <c:showCatName val="0"/>
          <c:showSerName val="0"/>
          <c:showPercent val="0"/>
          <c:showBubbleSize val="0"/>
        </c:dLbls>
        <c:gapWidth val="150"/>
        <c:overlap val="100"/>
        <c:axId val="497814184"/>
        <c:axId val="497814608"/>
      </c:barChart>
      <c:catAx>
        <c:axId val="497814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4608"/>
        <c:crosses val="autoZero"/>
        <c:auto val="1"/>
        <c:lblAlgn val="ctr"/>
        <c:lblOffset val="100"/>
        <c:noMultiLvlLbl val="0"/>
      </c:catAx>
      <c:valAx>
        <c:axId val="497814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4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'11-Edificio 7'!$C$12:$C$13</c:f>
              <c:strCache>
                <c:ptCount val="2"/>
                <c:pt idx="0">
                  <c:v>Importe             (¢)</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7'!$C$14:$C$25</c:f>
              <c:numCache>
                <c:formatCode>"₡"#\ ##0</c:formatCode>
                <c:ptCount val="12"/>
                <c:pt idx="0">
                  <c:v>606899</c:v>
                </c:pt>
                <c:pt idx="1">
                  <c:v>656791</c:v>
                </c:pt>
                <c:pt idx="2">
                  <c:v>708030</c:v>
                </c:pt>
                <c:pt idx="3">
                  <c:v>838757</c:v>
                </c:pt>
                <c:pt idx="4">
                  <c:v>742378</c:v>
                </c:pt>
                <c:pt idx="5">
                  <c:v>788497</c:v>
                </c:pt>
                <c:pt idx="6">
                  <c:v>699873</c:v>
                </c:pt>
                <c:pt idx="7">
                  <c:v>693605</c:v>
                </c:pt>
                <c:pt idx="8">
                  <c:v>804013</c:v>
                </c:pt>
                <c:pt idx="9">
                  <c:v>737764</c:v>
                </c:pt>
                <c:pt idx="10">
                  <c:v>660138</c:v>
                </c:pt>
                <c:pt idx="11">
                  <c:v>735905</c:v>
                </c:pt>
              </c:numCache>
            </c:numRef>
          </c:val>
          <c:extLst>
            <c:ext xmlns:c16="http://schemas.microsoft.com/office/drawing/2014/chart" uri="{C3380CC4-5D6E-409C-BE32-E72D297353CC}">
              <c16:uniqueId val="{00000000-C315-4C1E-9FC2-446BE71ED56A}"/>
            </c:ext>
          </c:extLst>
        </c:ser>
        <c:dLbls>
          <c:showLegendKey val="0"/>
          <c:showVal val="0"/>
          <c:showCatName val="0"/>
          <c:showSerName val="0"/>
          <c:showPercent val="0"/>
          <c:showBubbleSize val="0"/>
        </c:dLbls>
        <c:gapWidth val="150"/>
        <c:overlap val="100"/>
        <c:axId val="497815456"/>
        <c:axId val="497815880"/>
      </c:barChart>
      <c:catAx>
        <c:axId val="497815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5880"/>
        <c:crosses val="autoZero"/>
        <c:auto val="1"/>
        <c:lblAlgn val="ctr"/>
        <c:lblOffset val="100"/>
        <c:noMultiLvlLbl val="0"/>
      </c:catAx>
      <c:valAx>
        <c:axId val="497815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5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'11-Edificio 7'!$G$13</c:f>
              <c:strCache>
                <c:ptCount val="1"/>
                <c:pt idx="0">
                  <c:v>Consumo de energía eléctrica por  empleado (kWh /Nº empleados)</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7'!$G$14:$G$25</c:f>
              <c:numCache>
                <c:formatCode>0.00</c:formatCode>
                <c:ptCount val="12"/>
                <c:pt idx="0">
                  <c:v>29.20967741935484</c:v>
                </c:pt>
                <c:pt idx="1">
                  <c:v>38.06989247311828</c:v>
                </c:pt>
                <c:pt idx="2">
                  <c:v>37.63978494623656</c:v>
                </c:pt>
                <c:pt idx="3">
                  <c:v>46.806451612903224</c:v>
                </c:pt>
                <c:pt idx="4">
                  <c:v>41.354838709677416</c:v>
                </c:pt>
                <c:pt idx="5">
                  <c:v>49.123655913978496</c:v>
                </c:pt>
                <c:pt idx="6">
                  <c:v>44.72043010752688</c:v>
                </c:pt>
                <c:pt idx="7">
                  <c:v>43.043010752688176</c:v>
                </c:pt>
                <c:pt idx="8">
                  <c:v>47.263440860215056</c:v>
                </c:pt>
                <c:pt idx="9">
                  <c:v>46.827956989247312</c:v>
                </c:pt>
                <c:pt idx="10">
                  <c:v>41.413978494623656</c:v>
                </c:pt>
                <c:pt idx="11">
                  <c:v>39.053763440860216</c:v>
                </c:pt>
              </c:numCache>
            </c:numRef>
          </c:val>
          <c:extLst>
            <c:ext xmlns:c16="http://schemas.microsoft.com/office/drawing/2014/chart" uri="{C3380CC4-5D6E-409C-BE32-E72D297353CC}">
              <c16:uniqueId val="{00000000-6745-4CEF-B953-681DACE772E4}"/>
            </c:ext>
          </c:extLst>
        </c:ser>
        <c:dLbls>
          <c:showLegendKey val="0"/>
          <c:showVal val="0"/>
          <c:showCatName val="0"/>
          <c:showSerName val="0"/>
          <c:showPercent val="0"/>
          <c:showBubbleSize val="0"/>
        </c:dLbls>
        <c:gapWidth val="150"/>
        <c:overlap val="100"/>
        <c:axId val="497816728"/>
        <c:axId val="497817152"/>
      </c:barChart>
      <c:catAx>
        <c:axId val="497816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7152"/>
        <c:crosses val="autoZero"/>
        <c:auto val="1"/>
        <c:lblAlgn val="ctr"/>
        <c:lblOffset val="100"/>
        <c:noMultiLvlLbl val="0"/>
      </c:catAx>
      <c:valAx>
        <c:axId val="497817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6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'11-Edificio 7'!$H$13</c:f>
              <c:strCache>
                <c:ptCount val="1"/>
                <c:pt idx="0">
                  <c:v>Consumo de energía eléctrica por área física        (kWh/ m2)</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7'!$H$14:$H$25</c:f>
              <c:numCache>
                <c:formatCode>0.00</c:formatCode>
                <c:ptCount val="12"/>
                <c:pt idx="0">
                  <c:v>2.1636798088410991</c:v>
                </c:pt>
                <c:pt idx="1">
                  <c:v>2.8199920350457983</c:v>
                </c:pt>
                <c:pt idx="2">
                  <c:v>2.788132218239745</c:v>
                </c:pt>
                <c:pt idx="3">
                  <c:v>3.4671445639187572</c:v>
                </c:pt>
                <c:pt idx="4">
                  <c:v>3.063321385902031</c:v>
                </c:pt>
                <c:pt idx="5">
                  <c:v>3.63878932696137</c:v>
                </c:pt>
                <c:pt idx="6">
                  <c:v>3.3126244524093988</c:v>
                </c:pt>
                <c:pt idx="7">
                  <c:v>3.1883711668657906</c:v>
                </c:pt>
                <c:pt idx="8">
                  <c:v>3.500995619275189</c:v>
                </c:pt>
                <c:pt idx="9">
                  <c:v>3.46873755475906</c:v>
                </c:pt>
                <c:pt idx="10">
                  <c:v>3.0677021107128635</c:v>
                </c:pt>
                <c:pt idx="11">
                  <c:v>2.8928713659896457</c:v>
                </c:pt>
              </c:numCache>
            </c:numRef>
          </c:val>
          <c:extLst>
            <c:ext xmlns:c16="http://schemas.microsoft.com/office/drawing/2014/chart" uri="{C3380CC4-5D6E-409C-BE32-E72D297353CC}">
              <c16:uniqueId val="{00000000-5B86-448C-AA4F-0AB8330BA724}"/>
            </c:ext>
          </c:extLst>
        </c:ser>
        <c:dLbls>
          <c:showLegendKey val="0"/>
          <c:showVal val="0"/>
          <c:showCatName val="0"/>
          <c:showSerName val="0"/>
          <c:showPercent val="0"/>
          <c:showBubbleSize val="0"/>
        </c:dLbls>
        <c:gapWidth val="150"/>
        <c:overlap val="100"/>
        <c:axId val="497818000"/>
        <c:axId val="497818424"/>
      </c:barChart>
      <c:catAx>
        <c:axId val="497818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8424"/>
        <c:crosses val="autoZero"/>
        <c:auto val="1"/>
        <c:lblAlgn val="ctr"/>
        <c:lblOffset val="100"/>
        <c:noMultiLvlLbl val="0"/>
      </c:catAx>
      <c:valAx>
        <c:axId val="497818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8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'10-edificio 6'!$B$12:$B$13</c:f>
              <c:strCache>
                <c:ptCount val="2"/>
                <c:pt idx="0">
                  <c:v>Energía     (kWh)</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30F5-49C3-A6E9-C6FCA288CE51}"/>
            </c:ext>
          </c:extLst>
        </c:ser>
        <c:dLbls>
          <c:showLegendKey val="0"/>
          <c:showVal val="0"/>
          <c:showCatName val="0"/>
          <c:showSerName val="0"/>
          <c:showPercent val="0"/>
          <c:showBubbleSize val="0"/>
        </c:dLbls>
        <c:gapWidth val="150"/>
        <c:overlap val="100"/>
        <c:axId val="497820544"/>
        <c:axId val="497820968"/>
      </c:barChart>
      <c:catAx>
        <c:axId val="497820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0968"/>
        <c:crosses val="autoZero"/>
        <c:auto val="1"/>
        <c:lblAlgn val="ctr"/>
        <c:lblOffset val="100"/>
        <c:noMultiLvlLbl val="0"/>
      </c:catAx>
      <c:valAx>
        <c:axId val="497820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0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'10-edificio 6'!$D$12:$D$13</c:f>
              <c:strCache>
                <c:ptCount val="2"/>
                <c:pt idx="0">
                  <c:v>Demanda máxima       (kW)</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1FF-46A3-B834-BC2639D13512}"/>
            </c:ext>
          </c:extLst>
        </c:ser>
        <c:dLbls>
          <c:showLegendKey val="0"/>
          <c:showVal val="0"/>
          <c:showCatName val="0"/>
          <c:showSerName val="0"/>
          <c:showPercent val="0"/>
          <c:showBubbleSize val="0"/>
        </c:dLbls>
        <c:gapWidth val="150"/>
        <c:overlap val="100"/>
        <c:axId val="497822240"/>
        <c:axId val="497822664"/>
      </c:barChart>
      <c:catAx>
        <c:axId val="497822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2664"/>
        <c:crosses val="autoZero"/>
        <c:auto val="1"/>
        <c:lblAlgn val="ctr"/>
        <c:lblOffset val="100"/>
        <c:noMultiLvlLbl val="0"/>
      </c:catAx>
      <c:valAx>
        <c:axId val="497822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2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'10-edificio 6'!$C$12:$C$13</c:f>
              <c:strCache>
                <c:ptCount val="2"/>
                <c:pt idx="0">
                  <c:v>Importe             (¢)</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78C9-44BC-8314-622237A40347}"/>
            </c:ext>
          </c:extLst>
        </c:ser>
        <c:dLbls>
          <c:showLegendKey val="0"/>
          <c:showVal val="0"/>
          <c:showCatName val="0"/>
          <c:showSerName val="0"/>
          <c:showPercent val="0"/>
          <c:showBubbleSize val="0"/>
        </c:dLbls>
        <c:gapWidth val="150"/>
        <c:overlap val="100"/>
        <c:axId val="497823512"/>
        <c:axId val="497823936"/>
      </c:barChart>
      <c:catAx>
        <c:axId val="497823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3936"/>
        <c:crosses val="autoZero"/>
        <c:auto val="1"/>
        <c:lblAlgn val="ctr"/>
        <c:lblOffset val="100"/>
        <c:noMultiLvlLbl val="0"/>
      </c:catAx>
      <c:valAx>
        <c:axId val="497823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3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'10-edificio 6'!$G$13</c:f>
              <c:strCache>
                <c:ptCount val="1"/>
                <c:pt idx="0">
                  <c:v>Consumo de energía eléctrica por  empleado (kWh /Nº empleados)</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ED9C-439D-919C-D6ABA205AD08}"/>
            </c:ext>
          </c:extLst>
        </c:ser>
        <c:dLbls>
          <c:showLegendKey val="0"/>
          <c:showVal val="0"/>
          <c:showCatName val="0"/>
          <c:showSerName val="0"/>
          <c:showPercent val="0"/>
          <c:showBubbleSize val="0"/>
        </c:dLbls>
        <c:gapWidth val="150"/>
        <c:overlap val="100"/>
        <c:axId val="497824784"/>
        <c:axId val="497825208"/>
      </c:barChart>
      <c:catAx>
        <c:axId val="497824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5208"/>
        <c:crosses val="autoZero"/>
        <c:auto val="1"/>
        <c:lblAlgn val="ctr"/>
        <c:lblOffset val="100"/>
        <c:noMultiLvlLbl val="0"/>
      </c:catAx>
      <c:valAx>
        <c:axId val="497825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4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'10-edificio 6'!$H$13</c:f>
              <c:strCache>
                <c:ptCount val="1"/>
                <c:pt idx="0">
                  <c:v>Consumo de energía eléctrica por área física        (kWh/ m2)</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7382-4133-9406-C179D8C76819}"/>
            </c:ext>
          </c:extLst>
        </c:ser>
        <c:dLbls>
          <c:showLegendKey val="0"/>
          <c:showVal val="0"/>
          <c:showCatName val="0"/>
          <c:showSerName val="0"/>
          <c:showPercent val="0"/>
          <c:showBubbleSize val="0"/>
        </c:dLbls>
        <c:gapWidth val="150"/>
        <c:overlap val="100"/>
        <c:axId val="497826056"/>
        <c:axId val="497826480"/>
      </c:barChart>
      <c:catAx>
        <c:axId val="497826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6480"/>
        <c:crosses val="autoZero"/>
        <c:auto val="1"/>
        <c:lblAlgn val="ctr"/>
        <c:lblOffset val="100"/>
        <c:noMultiLvlLbl val="0"/>
      </c:catAx>
      <c:valAx>
        <c:axId val="497826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6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A1D3-4293-BA8B-1E6E63DA4CB7}"/>
            </c:ext>
          </c:extLst>
        </c:ser>
        <c:dLbls>
          <c:showLegendKey val="0"/>
          <c:showVal val="0"/>
          <c:showCatName val="0"/>
          <c:showSerName val="0"/>
          <c:showPercent val="0"/>
          <c:showBubbleSize val="0"/>
        </c:dLbls>
        <c:gapWidth val="150"/>
        <c:overlap val="100"/>
        <c:axId val="497828600"/>
        <c:axId val="497829024"/>
      </c:barChart>
      <c:catAx>
        <c:axId val="497828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024"/>
        <c:crosses val="autoZero"/>
        <c:auto val="1"/>
        <c:lblAlgn val="ctr"/>
        <c:lblOffset val="100"/>
        <c:noMultiLvlLbl val="0"/>
      </c:catAx>
      <c:valAx>
        <c:axId val="497829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8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33F-4B73-A15B-BDBE121DD5E2}"/>
            </c:ext>
          </c:extLst>
        </c:ser>
        <c:dLbls>
          <c:showLegendKey val="0"/>
          <c:showVal val="0"/>
          <c:showCatName val="0"/>
          <c:showSerName val="0"/>
          <c:showPercent val="0"/>
          <c:showBubbleSize val="0"/>
        </c:dLbls>
        <c:gapWidth val="150"/>
        <c:overlap val="100"/>
        <c:axId val="497769240"/>
        <c:axId val="497829872"/>
      </c:barChart>
      <c:catAx>
        <c:axId val="49776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872"/>
        <c:crosses val="autoZero"/>
        <c:auto val="1"/>
        <c:lblAlgn val="ctr"/>
        <c:lblOffset val="100"/>
        <c:noMultiLvlLbl val="0"/>
      </c:catAx>
      <c:valAx>
        <c:axId val="497829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C7D8-4F2C-8F00-D4908DE2B112}"/>
            </c:ext>
          </c:extLst>
        </c:ser>
        <c:dLbls>
          <c:showLegendKey val="0"/>
          <c:showVal val="0"/>
          <c:showCatName val="0"/>
          <c:showSerName val="0"/>
          <c:showPercent val="0"/>
          <c:showBubbleSize val="0"/>
        </c:dLbls>
        <c:gapWidth val="150"/>
        <c:overlap val="100"/>
        <c:axId val="497830720"/>
        <c:axId val="497831144"/>
      </c:barChart>
      <c:catAx>
        <c:axId val="497830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31144"/>
        <c:crosses val="autoZero"/>
        <c:auto val="1"/>
        <c:lblAlgn val="ctr"/>
        <c:lblOffset val="100"/>
        <c:noMultiLvlLbl val="0"/>
      </c:catAx>
      <c:valAx>
        <c:axId val="497831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30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3261-4B44-9413-D5651ABBDEB0}"/>
            </c:ext>
          </c:extLst>
        </c:ser>
        <c:dLbls>
          <c:showLegendKey val="0"/>
          <c:showVal val="0"/>
          <c:showCatName val="0"/>
          <c:showSerName val="0"/>
          <c:showPercent val="0"/>
          <c:showBubbleSize val="0"/>
        </c:dLbls>
        <c:gapWidth val="150"/>
        <c:overlap val="100"/>
        <c:axId val="501961080"/>
        <c:axId val="501961504"/>
      </c:barChart>
      <c:catAx>
        <c:axId val="501961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1504"/>
        <c:crosses val="autoZero"/>
        <c:auto val="1"/>
        <c:lblAlgn val="ctr"/>
        <c:lblOffset val="100"/>
        <c:noMultiLvlLbl val="0"/>
      </c:catAx>
      <c:valAx>
        <c:axId val="501961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1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3622-4340-BDA0-930305415557}"/>
            </c:ext>
          </c:extLst>
        </c:ser>
        <c:dLbls>
          <c:showLegendKey val="0"/>
          <c:showVal val="0"/>
          <c:showCatName val="0"/>
          <c:showSerName val="0"/>
          <c:showPercent val="0"/>
          <c:showBubbleSize val="0"/>
        </c:dLbls>
        <c:gapWidth val="150"/>
        <c:overlap val="100"/>
        <c:axId val="501962352"/>
        <c:axId val="501962776"/>
      </c:barChart>
      <c:catAx>
        <c:axId val="50196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2776"/>
        <c:crosses val="autoZero"/>
        <c:auto val="1"/>
        <c:lblAlgn val="ctr"/>
        <c:lblOffset val="100"/>
        <c:noMultiLvlLbl val="0"/>
      </c:catAx>
      <c:valAx>
        <c:axId val="50196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F80F-424D-A710-E5476782DF40}"/>
            </c:ext>
          </c:extLst>
        </c:ser>
        <c:dLbls>
          <c:showLegendKey val="0"/>
          <c:showVal val="0"/>
          <c:showCatName val="0"/>
          <c:showSerName val="0"/>
          <c:showPercent val="0"/>
          <c:showBubbleSize val="0"/>
        </c:dLbls>
        <c:gapWidth val="150"/>
        <c:overlap val="100"/>
        <c:axId val="501964896"/>
        <c:axId val="501965320"/>
      </c:barChart>
      <c:catAx>
        <c:axId val="50196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5320"/>
        <c:crosses val="autoZero"/>
        <c:auto val="1"/>
        <c:lblAlgn val="ctr"/>
        <c:lblOffset val="100"/>
        <c:noMultiLvlLbl val="0"/>
      </c:catAx>
      <c:valAx>
        <c:axId val="50196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875-491B-AA3B-2A19E695F39D}"/>
            </c:ext>
          </c:extLst>
        </c:ser>
        <c:dLbls>
          <c:showLegendKey val="0"/>
          <c:showVal val="0"/>
          <c:showCatName val="0"/>
          <c:showSerName val="0"/>
          <c:showPercent val="0"/>
          <c:showBubbleSize val="0"/>
        </c:dLbls>
        <c:gapWidth val="150"/>
        <c:overlap val="100"/>
        <c:axId val="501966168"/>
        <c:axId val="501966592"/>
      </c:barChart>
      <c:catAx>
        <c:axId val="50196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6592"/>
        <c:crosses val="autoZero"/>
        <c:auto val="1"/>
        <c:lblAlgn val="ctr"/>
        <c:lblOffset val="100"/>
        <c:noMultiLvlLbl val="0"/>
      </c:catAx>
      <c:valAx>
        <c:axId val="50196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4D3B-4957-825F-79C85BDEBA16}"/>
            </c:ext>
          </c:extLst>
        </c:ser>
        <c:dLbls>
          <c:showLegendKey val="0"/>
          <c:showVal val="0"/>
          <c:showCatName val="0"/>
          <c:showSerName val="0"/>
          <c:showPercent val="0"/>
          <c:showBubbleSize val="0"/>
        </c:dLbls>
        <c:gapWidth val="150"/>
        <c:overlap val="100"/>
        <c:axId val="501967440"/>
        <c:axId val="501967864"/>
      </c:barChart>
      <c:catAx>
        <c:axId val="501967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7864"/>
        <c:crosses val="autoZero"/>
        <c:auto val="1"/>
        <c:lblAlgn val="ctr"/>
        <c:lblOffset val="100"/>
        <c:noMultiLvlLbl val="0"/>
      </c:catAx>
      <c:valAx>
        <c:axId val="501967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7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D43C-45C6-93C3-346BC88AC0BC}"/>
            </c:ext>
          </c:extLst>
        </c:ser>
        <c:dLbls>
          <c:showLegendKey val="0"/>
          <c:showVal val="0"/>
          <c:showCatName val="0"/>
          <c:showSerName val="0"/>
          <c:showPercent val="0"/>
          <c:showBubbleSize val="0"/>
        </c:dLbls>
        <c:gapWidth val="150"/>
        <c:overlap val="100"/>
        <c:axId val="501968712"/>
        <c:axId val="501969136"/>
      </c:barChart>
      <c:catAx>
        <c:axId val="50196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9136"/>
        <c:crosses val="autoZero"/>
        <c:auto val="1"/>
        <c:lblAlgn val="ctr"/>
        <c:lblOffset val="100"/>
        <c:noMultiLvlLbl val="0"/>
      </c:catAx>
      <c:valAx>
        <c:axId val="501969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C954-4892-8CAE-5524F3032322}"/>
            </c:ext>
          </c:extLst>
        </c:ser>
        <c:dLbls>
          <c:showLegendKey val="0"/>
          <c:showVal val="0"/>
          <c:showCatName val="0"/>
          <c:showSerName val="0"/>
          <c:showPercent val="0"/>
          <c:showBubbleSize val="0"/>
        </c:dLbls>
        <c:gapWidth val="150"/>
        <c:overlap val="100"/>
        <c:axId val="501969984"/>
        <c:axId val="501970408"/>
      </c:barChart>
      <c:catAx>
        <c:axId val="501969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0408"/>
        <c:crosses val="autoZero"/>
        <c:auto val="1"/>
        <c:lblAlgn val="ctr"/>
        <c:lblOffset val="100"/>
        <c:noMultiLvlLbl val="0"/>
      </c:catAx>
      <c:valAx>
        <c:axId val="501970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9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6E59-4821-896B-D787BC68B954}"/>
            </c:ext>
          </c:extLst>
        </c:ser>
        <c:dLbls>
          <c:showLegendKey val="0"/>
          <c:showVal val="0"/>
          <c:showCatName val="0"/>
          <c:showSerName val="0"/>
          <c:showPercent val="0"/>
          <c:showBubbleSize val="0"/>
        </c:dLbls>
        <c:gapWidth val="150"/>
        <c:overlap val="100"/>
        <c:axId val="501972528"/>
        <c:axId val="501972952"/>
      </c:barChart>
      <c:catAx>
        <c:axId val="50197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2952"/>
        <c:crosses val="autoZero"/>
        <c:auto val="1"/>
        <c:lblAlgn val="ctr"/>
        <c:lblOffset val="100"/>
        <c:noMultiLvlLbl val="0"/>
      </c:catAx>
      <c:valAx>
        <c:axId val="50197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803-4E33-B4B4-146180DCBB02}"/>
            </c:ext>
          </c:extLst>
        </c:ser>
        <c:dLbls>
          <c:showLegendKey val="0"/>
          <c:showVal val="0"/>
          <c:showCatName val="0"/>
          <c:showSerName val="0"/>
          <c:showPercent val="0"/>
          <c:showBubbleSize val="0"/>
        </c:dLbls>
        <c:gapWidth val="150"/>
        <c:overlap val="100"/>
        <c:axId val="501973800"/>
        <c:axId val="501974224"/>
      </c:barChart>
      <c:catAx>
        <c:axId val="50197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4224"/>
        <c:crosses val="autoZero"/>
        <c:auto val="1"/>
        <c:lblAlgn val="ctr"/>
        <c:lblOffset val="100"/>
        <c:noMultiLvlLbl val="0"/>
      </c:catAx>
      <c:valAx>
        <c:axId val="501974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FD13-48AC-A6C7-D4FD79178A2D}"/>
            </c:ext>
          </c:extLst>
        </c:ser>
        <c:dLbls>
          <c:showLegendKey val="0"/>
          <c:showVal val="0"/>
          <c:showCatName val="0"/>
          <c:showSerName val="0"/>
          <c:showPercent val="0"/>
          <c:showBubbleSize val="0"/>
        </c:dLbls>
        <c:gapWidth val="150"/>
        <c:overlap val="100"/>
        <c:axId val="501975072"/>
        <c:axId val="501975496"/>
      </c:barChart>
      <c:catAx>
        <c:axId val="50197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5496"/>
        <c:crosses val="autoZero"/>
        <c:auto val="1"/>
        <c:lblAlgn val="ctr"/>
        <c:lblOffset val="100"/>
        <c:noMultiLvlLbl val="0"/>
      </c:catAx>
      <c:valAx>
        <c:axId val="50197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66A4-450B-AB89-8721970725A3}"/>
            </c:ext>
          </c:extLst>
        </c:ser>
        <c:dLbls>
          <c:showLegendKey val="0"/>
          <c:showVal val="0"/>
          <c:showCatName val="0"/>
          <c:showSerName val="0"/>
          <c:showPercent val="0"/>
          <c:showBubbleSize val="0"/>
        </c:dLbls>
        <c:gapWidth val="150"/>
        <c:overlap val="100"/>
        <c:axId val="501976344"/>
        <c:axId val="501976768"/>
      </c:barChart>
      <c:catAx>
        <c:axId val="501976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6768"/>
        <c:crosses val="autoZero"/>
        <c:auto val="1"/>
        <c:lblAlgn val="ctr"/>
        <c:lblOffset val="100"/>
        <c:noMultiLvlLbl val="0"/>
      </c:catAx>
      <c:valAx>
        <c:axId val="501976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6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6A13-4B57-BA2D-DA6ECAF57F71}"/>
            </c:ext>
          </c:extLst>
        </c:ser>
        <c:dLbls>
          <c:showLegendKey val="0"/>
          <c:showVal val="0"/>
          <c:showCatName val="0"/>
          <c:showSerName val="0"/>
          <c:showPercent val="0"/>
          <c:showBubbleSize val="0"/>
        </c:dLbls>
        <c:gapWidth val="150"/>
        <c:overlap val="100"/>
        <c:axId val="501977616"/>
        <c:axId val="501978040"/>
      </c:barChart>
      <c:catAx>
        <c:axId val="501977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8040"/>
        <c:crosses val="autoZero"/>
        <c:auto val="1"/>
        <c:lblAlgn val="ctr"/>
        <c:lblOffset val="100"/>
        <c:noMultiLvlLbl val="0"/>
      </c:catAx>
      <c:valAx>
        <c:axId val="501978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7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84B3-4946-8A79-9DC46484FBA1}"/>
            </c:ext>
          </c:extLst>
        </c:ser>
        <c:dLbls>
          <c:showLegendKey val="0"/>
          <c:showVal val="0"/>
          <c:showCatName val="0"/>
          <c:showSerName val="0"/>
          <c:showPercent val="0"/>
          <c:showBubbleSize val="0"/>
        </c:dLbls>
        <c:gapWidth val="150"/>
        <c:overlap val="100"/>
        <c:axId val="501980160"/>
        <c:axId val="501980584"/>
      </c:barChart>
      <c:catAx>
        <c:axId val="501980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0584"/>
        <c:crosses val="autoZero"/>
        <c:auto val="1"/>
        <c:lblAlgn val="ctr"/>
        <c:lblOffset val="100"/>
        <c:noMultiLvlLbl val="0"/>
      </c:catAx>
      <c:valAx>
        <c:axId val="501980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0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C49-42A3-A788-306C7D752726}"/>
            </c:ext>
          </c:extLst>
        </c:ser>
        <c:dLbls>
          <c:showLegendKey val="0"/>
          <c:showVal val="0"/>
          <c:showCatName val="0"/>
          <c:showSerName val="0"/>
          <c:showPercent val="0"/>
          <c:showBubbleSize val="0"/>
        </c:dLbls>
        <c:gapWidth val="150"/>
        <c:overlap val="100"/>
        <c:axId val="501981432"/>
        <c:axId val="501981856"/>
      </c:barChart>
      <c:catAx>
        <c:axId val="50198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1856"/>
        <c:crosses val="autoZero"/>
        <c:auto val="1"/>
        <c:lblAlgn val="ctr"/>
        <c:lblOffset val="100"/>
        <c:noMultiLvlLbl val="0"/>
      </c:catAx>
      <c:valAx>
        <c:axId val="50198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7427-4722-8E0B-E2B03AD68C4D}"/>
            </c:ext>
          </c:extLst>
        </c:ser>
        <c:dLbls>
          <c:showLegendKey val="0"/>
          <c:showVal val="0"/>
          <c:showCatName val="0"/>
          <c:showSerName val="0"/>
          <c:showPercent val="0"/>
          <c:showBubbleSize val="0"/>
        </c:dLbls>
        <c:gapWidth val="150"/>
        <c:overlap val="100"/>
        <c:axId val="501982704"/>
        <c:axId val="501983128"/>
      </c:barChart>
      <c:catAx>
        <c:axId val="50198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3128"/>
        <c:crosses val="autoZero"/>
        <c:auto val="1"/>
        <c:lblAlgn val="ctr"/>
        <c:lblOffset val="100"/>
        <c:noMultiLvlLbl val="0"/>
      </c:catAx>
      <c:valAx>
        <c:axId val="50198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B495-48A7-8265-39886920E574}"/>
            </c:ext>
          </c:extLst>
        </c:ser>
        <c:dLbls>
          <c:showLegendKey val="0"/>
          <c:showVal val="0"/>
          <c:showCatName val="0"/>
          <c:showSerName val="0"/>
          <c:showPercent val="0"/>
          <c:showBubbleSize val="0"/>
        </c:dLbls>
        <c:gapWidth val="150"/>
        <c:overlap val="100"/>
        <c:axId val="501983976"/>
        <c:axId val="501984400"/>
      </c:barChart>
      <c:catAx>
        <c:axId val="501983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4400"/>
        <c:crosses val="autoZero"/>
        <c:auto val="1"/>
        <c:lblAlgn val="ctr"/>
        <c:lblOffset val="100"/>
        <c:noMultiLvlLbl val="0"/>
      </c:catAx>
      <c:valAx>
        <c:axId val="501984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3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5E87-4D4E-B5C0-FFA2DE0AD2B0}"/>
            </c:ext>
          </c:extLst>
        </c:ser>
        <c:dLbls>
          <c:showLegendKey val="0"/>
          <c:showVal val="0"/>
          <c:showCatName val="0"/>
          <c:showSerName val="0"/>
          <c:showPercent val="0"/>
          <c:showBubbleSize val="0"/>
        </c:dLbls>
        <c:gapWidth val="150"/>
        <c:overlap val="100"/>
        <c:axId val="501985248"/>
        <c:axId val="501985672"/>
      </c:barChart>
      <c:catAx>
        <c:axId val="501985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5672"/>
        <c:crosses val="autoZero"/>
        <c:auto val="1"/>
        <c:lblAlgn val="ctr"/>
        <c:lblOffset val="100"/>
        <c:noMultiLvlLbl val="0"/>
      </c:catAx>
      <c:valAx>
        <c:axId val="501985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5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8'!$B$14:$B$25</c:f>
              <c:numCache>
                <c:formatCode>General</c:formatCode>
                <c:ptCount val="12"/>
                <c:pt idx="0">
                  <c:v>9153</c:v>
                </c:pt>
                <c:pt idx="1">
                  <c:v>10743</c:v>
                </c:pt>
                <c:pt idx="2">
                  <c:v>11488</c:v>
                </c:pt>
                <c:pt idx="3">
                  <c:v>13428</c:v>
                </c:pt>
                <c:pt idx="4">
                  <c:v>12131</c:v>
                </c:pt>
                <c:pt idx="5">
                  <c:v>13577</c:v>
                </c:pt>
                <c:pt idx="6">
                  <c:v>12513</c:v>
                </c:pt>
                <c:pt idx="7">
                  <c:v>12710</c:v>
                </c:pt>
                <c:pt idx="8">
                  <c:v>14349</c:v>
                </c:pt>
                <c:pt idx="9">
                  <c:v>14511</c:v>
                </c:pt>
                <c:pt idx="10">
                  <c:v>14135</c:v>
                </c:pt>
                <c:pt idx="11">
                  <c:v>13266</c:v>
                </c:pt>
              </c:numCache>
            </c:numRef>
          </c:val>
          <c:extLst>
            <c:ext xmlns:c16="http://schemas.microsoft.com/office/drawing/2014/chart" uri="{C3380CC4-5D6E-409C-BE32-E72D297353CC}">
              <c16:uniqueId val="{00000000-2383-4F53-A434-850DF23EB248}"/>
            </c:ext>
          </c:extLst>
        </c:ser>
        <c:dLbls>
          <c:showLegendKey val="0"/>
          <c:showVal val="0"/>
          <c:showCatName val="0"/>
          <c:showSerName val="0"/>
          <c:showPercent val="0"/>
          <c:showBubbleSize val="0"/>
        </c:dLbls>
        <c:gapWidth val="150"/>
        <c:overlap val="100"/>
        <c:axId val="501987792"/>
        <c:axId val="501988216"/>
      </c:barChart>
      <c:catAx>
        <c:axId val="501987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8216"/>
        <c:crosses val="autoZero"/>
        <c:auto val="1"/>
        <c:lblAlgn val="ctr"/>
        <c:lblOffset val="100"/>
        <c:noMultiLvlLbl val="0"/>
      </c:catAx>
      <c:valAx>
        <c:axId val="501988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7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4C2-4CF0-BBC3-AC7215544532}"/>
            </c:ext>
          </c:extLst>
        </c:ser>
        <c:dLbls>
          <c:showLegendKey val="0"/>
          <c:showVal val="0"/>
          <c:showCatName val="0"/>
          <c:showSerName val="0"/>
          <c:showPercent val="0"/>
          <c:showBubbleSize val="0"/>
        </c:dLbls>
        <c:gapWidth val="150"/>
        <c:overlap val="100"/>
        <c:axId val="501989064"/>
        <c:axId val="501989488"/>
      </c:barChart>
      <c:catAx>
        <c:axId val="501989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9488"/>
        <c:crosses val="autoZero"/>
        <c:auto val="1"/>
        <c:lblAlgn val="ctr"/>
        <c:lblOffset val="100"/>
        <c:noMultiLvlLbl val="0"/>
      </c:catAx>
      <c:valAx>
        <c:axId val="501989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9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8'!$C$14:$C$25</c:f>
              <c:numCache>
                <c:formatCode>"₡"#\ ##0</c:formatCode>
                <c:ptCount val="12"/>
                <c:pt idx="0">
                  <c:v>733819</c:v>
                </c:pt>
                <c:pt idx="1">
                  <c:v>746976</c:v>
                </c:pt>
                <c:pt idx="2">
                  <c:v>867838</c:v>
                </c:pt>
                <c:pt idx="3">
                  <c:v>1043612</c:v>
                </c:pt>
                <c:pt idx="4">
                  <c:v>979404</c:v>
                </c:pt>
                <c:pt idx="5">
                  <c:v>987236</c:v>
                </c:pt>
                <c:pt idx="6">
                  <c:v>907189</c:v>
                </c:pt>
                <c:pt idx="7">
                  <c:v>897192</c:v>
                </c:pt>
                <c:pt idx="8">
                  <c:v>988463</c:v>
                </c:pt>
                <c:pt idx="9">
                  <c:v>1015910</c:v>
                </c:pt>
                <c:pt idx="10">
                  <c:v>978388</c:v>
                </c:pt>
                <c:pt idx="11">
                  <c:v>934443</c:v>
                </c:pt>
              </c:numCache>
            </c:numRef>
          </c:val>
          <c:extLst>
            <c:ext xmlns:c16="http://schemas.microsoft.com/office/drawing/2014/chart" uri="{C3380CC4-5D6E-409C-BE32-E72D297353CC}">
              <c16:uniqueId val="{00000000-0296-41F9-AB67-C8F77E6FCE80}"/>
            </c:ext>
          </c:extLst>
        </c:ser>
        <c:dLbls>
          <c:showLegendKey val="0"/>
          <c:showVal val="0"/>
          <c:showCatName val="0"/>
          <c:showSerName val="0"/>
          <c:showPercent val="0"/>
          <c:showBubbleSize val="0"/>
        </c:dLbls>
        <c:gapWidth val="150"/>
        <c:overlap val="100"/>
        <c:axId val="501990336"/>
        <c:axId val="501990760"/>
      </c:barChart>
      <c:catAx>
        <c:axId val="501990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0760"/>
        <c:crosses val="autoZero"/>
        <c:auto val="1"/>
        <c:lblAlgn val="ctr"/>
        <c:lblOffset val="100"/>
        <c:noMultiLvlLbl val="0"/>
      </c:catAx>
      <c:valAx>
        <c:axId val="501990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0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8'!$G$14:$G$25</c:f>
              <c:numCache>
                <c:formatCode>0.00</c:formatCode>
                <c:ptCount val="12"/>
                <c:pt idx="0">
                  <c:v>53.841176470588238</c:v>
                </c:pt>
                <c:pt idx="1">
                  <c:v>63.194117647058825</c:v>
                </c:pt>
                <c:pt idx="2">
                  <c:v>67.576470588235296</c:v>
                </c:pt>
                <c:pt idx="3">
                  <c:v>78.988235294117644</c:v>
                </c:pt>
                <c:pt idx="4">
                  <c:v>71.358823529411765</c:v>
                </c:pt>
                <c:pt idx="5">
                  <c:v>79.864705882352936</c:v>
                </c:pt>
                <c:pt idx="6">
                  <c:v>73.60588235294118</c:v>
                </c:pt>
                <c:pt idx="7">
                  <c:v>74.764705882352942</c:v>
                </c:pt>
                <c:pt idx="8">
                  <c:v>84.405882352941177</c:v>
                </c:pt>
                <c:pt idx="9">
                  <c:v>85.358823529411765</c:v>
                </c:pt>
                <c:pt idx="10">
                  <c:v>83.147058823529406</c:v>
                </c:pt>
                <c:pt idx="11">
                  <c:v>78.035294117647055</c:v>
                </c:pt>
              </c:numCache>
            </c:numRef>
          </c:val>
          <c:extLst>
            <c:ext xmlns:c16="http://schemas.microsoft.com/office/drawing/2014/chart" uri="{C3380CC4-5D6E-409C-BE32-E72D297353CC}">
              <c16:uniqueId val="{00000000-BA2E-4A20-B716-934FAD9A25F0}"/>
            </c:ext>
          </c:extLst>
        </c:ser>
        <c:dLbls>
          <c:showLegendKey val="0"/>
          <c:showVal val="0"/>
          <c:showCatName val="0"/>
          <c:showSerName val="0"/>
          <c:showPercent val="0"/>
          <c:showBubbleSize val="0"/>
        </c:dLbls>
        <c:gapWidth val="150"/>
        <c:overlap val="100"/>
        <c:axId val="501991608"/>
        <c:axId val="501992032"/>
      </c:barChart>
      <c:catAx>
        <c:axId val="501991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2032"/>
        <c:crosses val="autoZero"/>
        <c:auto val="1"/>
        <c:lblAlgn val="ctr"/>
        <c:lblOffset val="100"/>
        <c:noMultiLvlLbl val="0"/>
      </c:catAx>
      <c:valAx>
        <c:axId val="501992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1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8'!$H$14:$H$25</c:f>
              <c:numCache>
                <c:formatCode>0.00</c:formatCode>
                <c:ptCount val="12"/>
                <c:pt idx="0">
                  <c:v>1.4144645340751043</c:v>
                </c:pt>
                <c:pt idx="1">
                  <c:v>1.660176170607325</c:v>
                </c:pt>
                <c:pt idx="2">
                  <c:v>1.7753052078504095</c:v>
                </c:pt>
                <c:pt idx="3">
                  <c:v>2.0751043115438108</c:v>
                </c:pt>
                <c:pt idx="4">
                  <c:v>1.8746716118065214</c:v>
                </c:pt>
                <c:pt idx="5">
                  <c:v>2.0981301189924277</c:v>
                </c:pt>
                <c:pt idx="6">
                  <c:v>1.9337042188224385</c:v>
                </c:pt>
                <c:pt idx="7">
                  <c:v>1.9641477360531603</c:v>
                </c:pt>
                <c:pt idx="8">
                  <c:v>2.2174316179879461</c:v>
                </c:pt>
                <c:pt idx="9">
                  <c:v>2.24246638850255</c:v>
                </c:pt>
                <c:pt idx="10">
                  <c:v>2.1843609952093956</c:v>
                </c:pt>
                <c:pt idx="11">
                  <c:v>2.0500695410292074</c:v>
                </c:pt>
              </c:numCache>
            </c:numRef>
          </c:val>
          <c:extLst>
            <c:ext xmlns:c16="http://schemas.microsoft.com/office/drawing/2014/chart" uri="{C3380CC4-5D6E-409C-BE32-E72D297353CC}">
              <c16:uniqueId val="{00000000-D87D-4074-A6B3-978392E0A50D}"/>
            </c:ext>
          </c:extLst>
        </c:ser>
        <c:dLbls>
          <c:showLegendKey val="0"/>
          <c:showVal val="0"/>
          <c:showCatName val="0"/>
          <c:showSerName val="0"/>
          <c:showPercent val="0"/>
          <c:showBubbleSize val="0"/>
        </c:dLbls>
        <c:gapWidth val="150"/>
        <c:overlap val="100"/>
        <c:axId val="501992880"/>
        <c:axId val="501993304"/>
      </c:barChart>
      <c:catAx>
        <c:axId val="5019928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3304"/>
        <c:crosses val="autoZero"/>
        <c:auto val="1"/>
        <c:lblAlgn val="ctr"/>
        <c:lblOffset val="100"/>
        <c:noMultiLvlLbl val="0"/>
      </c:catAx>
      <c:valAx>
        <c:axId val="5019933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28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'13-Edificio 9'!$B$12:$B$13</c:f>
              <c:strCache>
                <c:ptCount val="2"/>
                <c:pt idx="0">
                  <c:v>Energía     (kWh)</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9'!$B$14:$B$25</c:f>
              <c:numCache>
                <c:formatCode>General</c:formatCode>
                <c:ptCount val="12"/>
                <c:pt idx="0">
                  <c:v>48691</c:v>
                </c:pt>
                <c:pt idx="1">
                  <c:v>50469</c:v>
                </c:pt>
                <c:pt idx="2">
                  <c:v>48330</c:v>
                </c:pt>
                <c:pt idx="3">
                  <c:v>58544</c:v>
                </c:pt>
                <c:pt idx="4">
                  <c:v>54101</c:v>
                </c:pt>
                <c:pt idx="5">
                  <c:v>60221</c:v>
                </c:pt>
                <c:pt idx="6">
                  <c:v>58073</c:v>
                </c:pt>
                <c:pt idx="7">
                  <c:v>55922</c:v>
                </c:pt>
                <c:pt idx="8">
                  <c:v>59805</c:v>
                </c:pt>
                <c:pt idx="9">
                  <c:v>56625</c:v>
                </c:pt>
                <c:pt idx="10">
                  <c:v>57354</c:v>
                </c:pt>
                <c:pt idx="11">
                  <c:v>54682</c:v>
                </c:pt>
              </c:numCache>
            </c:numRef>
          </c:val>
          <c:extLst>
            <c:ext xmlns:c16="http://schemas.microsoft.com/office/drawing/2014/chart" uri="{C3380CC4-5D6E-409C-BE32-E72D297353CC}">
              <c16:uniqueId val="{00000000-6AF7-4964-A1BF-8B07FC4DF2AE}"/>
            </c:ext>
          </c:extLst>
        </c:ser>
        <c:dLbls>
          <c:showLegendKey val="0"/>
          <c:showVal val="0"/>
          <c:showCatName val="0"/>
          <c:showSerName val="0"/>
          <c:showPercent val="0"/>
          <c:showBubbleSize val="0"/>
        </c:dLbls>
        <c:gapWidth val="150"/>
        <c:overlap val="100"/>
        <c:axId val="501996696"/>
        <c:axId val="501997120"/>
      </c:barChart>
      <c:catAx>
        <c:axId val="5019966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7120"/>
        <c:crosses val="autoZero"/>
        <c:auto val="1"/>
        <c:lblAlgn val="ctr"/>
        <c:lblOffset val="100"/>
        <c:noMultiLvlLbl val="0"/>
      </c:catAx>
      <c:valAx>
        <c:axId val="5019971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66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'13-Edificio 9'!$D$12:$D$13</c:f>
              <c:strCache>
                <c:ptCount val="2"/>
                <c:pt idx="0">
                  <c:v>Demanda máxima       (kW)</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B1E-49F5-BE75-DD79D1C96256}"/>
            </c:ext>
          </c:extLst>
        </c:ser>
        <c:dLbls>
          <c:showLegendKey val="0"/>
          <c:showVal val="0"/>
          <c:showCatName val="0"/>
          <c:showSerName val="0"/>
          <c:showPercent val="0"/>
          <c:showBubbleSize val="0"/>
        </c:dLbls>
        <c:gapWidth val="150"/>
        <c:overlap val="100"/>
        <c:axId val="501997968"/>
        <c:axId val="501998392"/>
      </c:barChart>
      <c:catAx>
        <c:axId val="5019979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8392"/>
        <c:crosses val="autoZero"/>
        <c:auto val="1"/>
        <c:lblAlgn val="ctr"/>
        <c:lblOffset val="100"/>
        <c:noMultiLvlLbl val="0"/>
      </c:catAx>
      <c:valAx>
        <c:axId val="5019983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79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'13-Edificio 9'!$C$12:$C$13</c:f>
              <c:strCache>
                <c:ptCount val="2"/>
                <c:pt idx="0">
                  <c:v>Importe             (¢)</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9'!$C$14:$C$25</c:f>
              <c:numCache>
                <c:formatCode>"₡"#\ ##0</c:formatCode>
                <c:ptCount val="12"/>
                <c:pt idx="0">
                  <c:v>4221448</c:v>
                </c:pt>
                <c:pt idx="1">
                  <c:v>4138042</c:v>
                </c:pt>
                <c:pt idx="2">
                  <c:v>3969598</c:v>
                </c:pt>
                <c:pt idx="3">
                  <c:v>4577667</c:v>
                </c:pt>
                <c:pt idx="4">
                  <c:v>4380820</c:v>
                </c:pt>
                <c:pt idx="5">
                  <c:v>4683928</c:v>
                </c:pt>
                <c:pt idx="6">
                  <c:v>4595929</c:v>
                </c:pt>
                <c:pt idx="7">
                  <c:v>4434857</c:v>
                </c:pt>
                <c:pt idx="8">
                  <c:v>4806389</c:v>
                </c:pt>
                <c:pt idx="9">
                  <c:v>4458454</c:v>
                </c:pt>
                <c:pt idx="10">
                  <c:v>4431710</c:v>
                </c:pt>
                <c:pt idx="11">
                  <c:v>4384522</c:v>
                </c:pt>
              </c:numCache>
            </c:numRef>
          </c:val>
          <c:extLst>
            <c:ext xmlns:c16="http://schemas.microsoft.com/office/drawing/2014/chart" uri="{C3380CC4-5D6E-409C-BE32-E72D297353CC}">
              <c16:uniqueId val="{00000000-C313-4225-AA6E-BD7D5166F4DB}"/>
            </c:ext>
          </c:extLst>
        </c:ser>
        <c:dLbls>
          <c:showLegendKey val="0"/>
          <c:showVal val="0"/>
          <c:showCatName val="0"/>
          <c:showSerName val="0"/>
          <c:showPercent val="0"/>
          <c:showBubbleSize val="0"/>
        </c:dLbls>
        <c:gapWidth val="150"/>
        <c:overlap val="100"/>
        <c:axId val="501999240"/>
        <c:axId val="501999664"/>
      </c:barChart>
      <c:catAx>
        <c:axId val="50199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9664"/>
        <c:crosses val="autoZero"/>
        <c:auto val="1"/>
        <c:lblAlgn val="ctr"/>
        <c:lblOffset val="100"/>
        <c:noMultiLvlLbl val="0"/>
      </c:catAx>
      <c:valAx>
        <c:axId val="501999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'13-Edificio 9'!$G$13</c:f>
              <c:strCache>
                <c:ptCount val="1"/>
                <c:pt idx="0">
                  <c:v>Consumo de energía eléctrica por  empleado (kWh /Nº empleados)</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9'!$G$14:$G$25</c:f>
              <c:numCache>
                <c:formatCode>0.00</c:formatCode>
                <c:ptCount val="12"/>
                <c:pt idx="0">
                  <c:v>93.636538461538464</c:v>
                </c:pt>
                <c:pt idx="1">
                  <c:v>97.055769230769229</c:v>
                </c:pt>
                <c:pt idx="2">
                  <c:v>92.942307692307693</c:v>
                </c:pt>
                <c:pt idx="3">
                  <c:v>112.58461538461539</c:v>
                </c:pt>
                <c:pt idx="4">
                  <c:v>104.04038461538461</c:v>
                </c:pt>
                <c:pt idx="5">
                  <c:v>115.80961538461538</c:v>
                </c:pt>
                <c:pt idx="6">
                  <c:v>111.67884615384615</c:v>
                </c:pt>
                <c:pt idx="7">
                  <c:v>107.54230769230769</c:v>
                </c:pt>
                <c:pt idx="8">
                  <c:v>115.00961538461539</c:v>
                </c:pt>
                <c:pt idx="9">
                  <c:v>108.89423076923077</c:v>
                </c:pt>
                <c:pt idx="10">
                  <c:v>110.29615384615384</c:v>
                </c:pt>
                <c:pt idx="11">
                  <c:v>105.1576923076923</c:v>
                </c:pt>
              </c:numCache>
            </c:numRef>
          </c:val>
          <c:extLst>
            <c:ext xmlns:c16="http://schemas.microsoft.com/office/drawing/2014/chart" uri="{C3380CC4-5D6E-409C-BE32-E72D297353CC}">
              <c16:uniqueId val="{00000000-7302-469C-BCE7-3864219B80B4}"/>
            </c:ext>
          </c:extLst>
        </c:ser>
        <c:dLbls>
          <c:showLegendKey val="0"/>
          <c:showVal val="0"/>
          <c:showCatName val="0"/>
          <c:showSerName val="0"/>
          <c:showPercent val="0"/>
          <c:showBubbleSize val="0"/>
        </c:dLbls>
        <c:gapWidth val="150"/>
        <c:overlap val="100"/>
        <c:axId val="502000512"/>
        <c:axId val="502000936"/>
      </c:barChart>
      <c:catAx>
        <c:axId val="502000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0936"/>
        <c:crosses val="autoZero"/>
        <c:auto val="1"/>
        <c:lblAlgn val="ctr"/>
        <c:lblOffset val="100"/>
        <c:noMultiLvlLbl val="0"/>
      </c:catAx>
      <c:valAx>
        <c:axId val="502000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0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'13-Edificio 9'!$H$13</c:f>
              <c:strCache>
                <c:ptCount val="1"/>
                <c:pt idx="0">
                  <c:v>Consumo de energía eléctrica por área física        (kWh/ m2)</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9'!$H$14:$H$25</c:f>
              <c:numCache>
                <c:formatCode>0.00</c:formatCode>
                <c:ptCount val="12"/>
                <c:pt idx="0">
                  <c:v>8.0494296577946773</c:v>
                </c:pt>
                <c:pt idx="1">
                  <c:v>8.3433625392626887</c:v>
                </c:pt>
                <c:pt idx="2">
                  <c:v>7.989750371962308</c:v>
                </c:pt>
                <c:pt idx="3">
                  <c:v>9.6782939328814681</c:v>
                </c:pt>
                <c:pt idx="4">
                  <c:v>8.9437923623739461</c:v>
                </c:pt>
                <c:pt idx="5">
                  <c:v>9.9555298396429155</c:v>
                </c:pt>
                <c:pt idx="6">
                  <c:v>9.6004298231112575</c:v>
                </c:pt>
                <c:pt idx="7">
                  <c:v>9.2448338568358412</c:v>
                </c:pt>
                <c:pt idx="8">
                  <c:v>9.8867581418416268</c:v>
                </c:pt>
                <c:pt idx="9">
                  <c:v>9.3610514134567691</c:v>
                </c:pt>
                <c:pt idx="10">
                  <c:v>9.4815672011902787</c:v>
                </c:pt>
                <c:pt idx="11">
                  <c:v>9.0398412960819972</c:v>
                </c:pt>
              </c:numCache>
            </c:numRef>
          </c:val>
          <c:extLst>
            <c:ext xmlns:c16="http://schemas.microsoft.com/office/drawing/2014/chart" uri="{C3380CC4-5D6E-409C-BE32-E72D297353CC}">
              <c16:uniqueId val="{00000000-2BBC-43C2-89DA-FB38828D5EA0}"/>
            </c:ext>
          </c:extLst>
        </c:ser>
        <c:dLbls>
          <c:showLegendKey val="0"/>
          <c:showVal val="0"/>
          <c:showCatName val="0"/>
          <c:showSerName val="0"/>
          <c:showPercent val="0"/>
          <c:showBubbleSize val="0"/>
        </c:dLbls>
        <c:gapWidth val="150"/>
        <c:overlap val="100"/>
        <c:axId val="502001784"/>
        <c:axId val="502002208"/>
      </c:barChart>
      <c:catAx>
        <c:axId val="50200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2208"/>
        <c:crosses val="autoZero"/>
        <c:auto val="1"/>
        <c:lblAlgn val="ctr"/>
        <c:lblOffset val="100"/>
        <c:noMultiLvlLbl val="0"/>
      </c:catAx>
      <c:valAx>
        <c:axId val="502002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'12-Edificio 8'!$B$12:$B$13</c:f>
              <c:strCache>
                <c:ptCount val="2"/>
                <c:pt idx="0">
                  <c:v>Energía     (kWh)</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8'!$B$14:$B$25</c:f>
              <c:numCache>
                <c:formatCode>General</c:formatCode>
                <c:ptCount val="12"/>
                <c:pt idx="0">
                  <c:v>9153</c:v>
                </c:pt>
                <c:pt idx="1">
                  <c:v>10743</c:v>
                </c:pt>
                <c:pt idx="2">
                  <c:v>11488</c:v>
                </c:pt>
                <c:pt idx="3">
                  <c:v>13428</c:v>
                </c:pt>
                <c:pt idx="4">
                  <c:v>12131</c:v>
                </c:pt>
                <c:pt idx="5">
                  <c:v>13577</c:v>
                </c:pt>
                <c:pt idx="6">
                  <c:v>12513</c:v>
                </c:pt>
                <c:pt idx="7">
                  <c:v>12710</c:v>
                </c:pt>
                <c:pt idx="8">
                  <c:v>14349</c:v>
                </c:pt>
                <c:pt idx="9">
                  <c:v>14511</c:v>
                </c:pt>
                <c:pt idx="10">
                  <c:v>14135</c:v>
                </c:pt>
                <c:pt idx="11">
                  <c:v>13266</c:v>
                </c:pt>
              </c:numCache>
            </c:numRef>
          </c:val>
          <c:extLst>
            <c:ext xmlns:c16="http://schemas.microsoft.com/office/drawing/2014/chart" uri="{C3380CC4-5D6E-409C-BE32-E72D297353CC}">
              <c16:uniqueId val="{00000000-5135-48BB-8842-7C5F9F20A483}"/>
            </c:ext>
          </c:extLst>
        </c:ser>
        <c:dLbls>
          <c:showLegendKey val="0"/>
          <c:showVal val="0"/>
          <c:showCatName val="0"/>
          <c:showSerName val="0"/>
          <c:showPercent val="0"/>
          <c:showBubbleSize val="0"/>
        </c:dLbls>
        <c:gapWidth val="150"/>
        <c:overlap val="100"/>
        <c:axId val="502004328"/>
        <c:axId val="502004752"/>
      </c:barChart>
      <c:catAx>
        <c:axId val="502004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4752"/>
        <c:crosses val="autoZero"/>
        <c:auto val="1"/>
        <c:lblAlgn val="ctr"/>
        <c:lblOffset val="100"/>
        <c:noMultiLvlLbl val="0"/>
      </c:catAx>
      <c:valAx>
        <c:axId val="502004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4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'12-Edificio 8'!$D$12:$D$13</c:f>
              <c:strCache>
                <c:ptCount val="2"/>
                <c:pt idx="0">
                  <c:v>Demanda máxima       (kW)</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965-494E-84D3-712B46B7AE59}"/>
            </c:ext>
          </c:extLst>
        </c:ser>
        <c:dLbls>
          <c:showLegendKey val="0"/>
          <c:showVal val="0"/>
          <c:showCatName val="0"/>
          <c:showSerName val="0"/>
          <c:showPercent val="0"/>
          <c:showBubbleSize val="0"/>
        </c:dLbls>
        <c:gapWidth val="150"/>
        <c:overlap val="100"/>
        <c:axId val="502005600"/>
        <c:axId val="502006024"/>
      </c:barChart>
      <c:catAx>
        <c:axId val="50200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6024"/>
        <c:crosses val="autoZero"/>
        <c:auto val="1"/>
        <c:lblAlgn val="ctr"/>
        <c:lblOffset val="100"/>
        <c:noMultiLvlLbl val="0"/>
      </c:catAx>
      <c:valAx>
        <c:axId val="50200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'12-Edificio 8'!$C$12:$C$13</c:f>
              <c:strCache>
                <c:ptCount val="2"/>
                <c:pt idx="0">
                  <c:v>Importe             (¢)</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8'!$C$14:$C$25</c:f>
              <c:numCache>
                <c:formatCode>"₡"#\ ##0</c:formatCode>
                <c:ptCount val="12"/>
                <c:pt idx="0">
                  <c:v>733819</c:v>
                </c:pt>
                <c:pt idx="1">
                  <c:v>746976</c:v>
                </c:pt>
                <c:pt idx="2">
                  <c:v>867838</c:v>
                </c:pt>
                <c:pt idx="3">
                  <c:v>1043612</c:v>
                </c:pt>
                <c:pt idx="4">
                  <c:v>979404</c:v>
                </c:pt>
                <c:pt idx="5">
                  <c:v>987236</c:v>
                </c:pt>
                <c:pt idx="6">
                  <c:v>907189</c:v>
                </c:pt>
                <c:pt idx="7">
                  <c:v>897192</c:v>
                </c:pt>
                <c:pt idx="8">
                  <c:v>988463</c:v>
                </c:pt>
                <c:pt idx="9">
                  <c:v>1015910</c:v>
                </c:pt>
                <c:pt idx="10">
                  <c:v>978388</c:v>
                </c:pt>
                <c:pt idx="11">
                  <c:v>934443</c:v>
                </c:pt>
              </c:numCache>
            </c:numRef>
          </c:val>
          <c:extLst>
            <c:ext xmlns:c16="http://schemas.microsoft.com/office/drawing/2014/chart" uri="{C3380CC4-5D6E-409C-BE32-E72D297353CC}">
              <c16:uniqueId val="{00000000-3D9A-46DB-BD76-EA1BFA684928}"/>
            </c:ext>
          </c:extLst>
        </c:ser>
        <c:dLbls>
          <c:showLegendKey val="0"/>
          <c:showVal val="0"/>
          <c:showCatName val="0"/>
          <c:showSerName val="0"/>
          <c:showPercent val="0"/>
          <c:showBubbleSize val="0"/>
        </c:dLbls>
        <c:gapWidth val="150"/>
        <c:overlap val="100"/>
        <c:axId val="502006872"/>
        <c:axId val="502007296"/>
      </c:barChart>
      <c:catAx>
        <c:axId val="50200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7296"/>
        <c:crosses val="autoZero"/>
        <c:auto val="1"/>
        <c:lblAlgn val="ctr"/>
        <c:lblOffset val="100"/>
        <c:noMultiLvlLbl val="0"/>
      </c:catAx>
      <c:valAx>
        <c:axId val="50200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'12-Edificio 8'!$G$13</c:f>
              <c:strCache>
                <c:ptCount val="1"/>
                <c:pt idx="0">
                  <c:v>Consumo de energía eléctrica por  empleado (kWh /Nº empleados)</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8'!$G$14:$G$25</c:f>
              <c:numCache>
                <c:formatCode>0.00</c:formatCode>
                <c:ptCount val="12"/>
                <c:pt idx="0">
                  <c:v>53.841176470588238</c:v>
                </c:pt>
                <c:pt idx="1">
                  <c:v>63.194117647058825</c:v>
                </c:pt>
                <c:pt idx="2">
                  <c:v>67.576470588235296</c:v>
                </c:pt>
                <c:pt idx="3">
                  <c:v>78.988235294117644</c:v>
                </c:pt>
                <c:pt idx="4">
                  <c:v>71.358823529411765</c:v>
                </c:pt>
                <c:pt idx="5">
                  <c:v>79.864705882352936</c:v>
                </c:pt>
                <c:pt idx="6">
                  <c:v>73.60588235294118</c:v>
                </c:pt>
                <c:pt idx="7">
                  <c:v>74.764705882352942</c:v>
                </c:pt>
                <c:pt idx="8">
                  <c:v>84.405882352941177</c:v>
                </c:pt>
                <c:pt idx="9">
                  <c:v>85.358823529411765</c:v>
                </c:pt>
                <c:pt idx="10">
                  <c:v>83.147058823529406</c:v>
                </c:pt>
                <c:pt idx="11">
                  <c:v>78.035294117647055</c:v>
                </c:pt>
              </c:numCache>
            </c:numRef>
          </c:val>
          <c:extLst>
            <c:ext xmlns:c16="http://schemas.microsoft.com/office/drawing/2014/chart" uri="{C3380CC4-5D6E-409C-BE32-E72D297353CC}">
              <c16:uniqueId val="{00000000-8417-4D29-94CD-0B91732BBEB8}"/>
            </c:ext>
          </c:extLst>
        </c:ser>
        <c:dLbls>
          <c:showLegendKey val="0"/>
          <c:showVal val="0"/>
          <c:showCatName val="0"/>
          <c:showSerName val="0"/>
          <c:showPercent val="0"/>
          <c:showBubbleSize val="0"/>
        </c:dLbls>
        <c:gapWidth val="150"/>
        <c:overlap val="100"/>
        <c:axId val="502008144"/>
        <c:axId val="502008568"/>
      </c:barChart>
      <c:catAx>
        <c:axId val="50200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8568"/>
        <c:crosses val="autoZero"/>
        <c:auto val="1"/>
        <c:lblAlgn val="ctr"/>
        <c:lblOffset val="100"/>
        <c:noMultiLvlLbl val="0"/>
      </c:catAx>
      <c:valAx>
        <c:axId val="50200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'12-Edificio 8'!$H$13</c:f>
              <c:strCache>
                <c:ptCount val="1"/>
                <c:pt idx="0">
                  <c:v>Consumo de energía eléctrica por área física        (kWh/ m2)</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8'!$H$14:$H$25</c:f>
              <c:numCache>
                <c:formatCode>0.00</c:formatCode>
                <c:ptCount val="12"/>
                <c:pt idx="0">
                  <c:v>1.4144645340751043</c:v>
                </c:pt>
                <c:pt idx="1">
                  <c:v>1.660176170607325</c:v>
                </c:pt>
                <c:pt idx="2">
                  <c:v>1.7753052078504095</c:v>
                </c:pt>
                <c:pt idx="3">
                  <c:v>2.0751043115438108</c:v>
                </c:pt>
                <c:pt idx="4">
                  <c:v>1.8746716118065214</c:v>
                </c:pt>
                <c:pt idx="5">
                  <c:v>2.0981301189924277</c:v>
                </c:pt>
                <c:pt idx="6">
                  <c:v>1.9337042188224385</c:v>
                </c:pt>
                <c:pt idx="7">
                  <c:v>1.9641477360531603</c:v>
                </c:pt>
                <c:pt idx="8">
                  <c:v>2.2174316179879461</c:v>
                </c:pt>
                <c:pt idx="9">
                  <c:v>2.24246638850255</c:v>
                </c:pt>
                <c:pt idx="10">
                  <c:v>2.1843609952093956</c:v>
                </c:pt>
                <c:pt idx="11">
                  <c:v>2.0500695410292074</c:v>
                </c:pt>
              </c:numCache>
            </c:numRef>
          </c:val>
          <c:extLst>
            <c:ext xmlns:c16="http://schemas.microsoft.com/office/drawing/2014/chart" uri="{C3380CC4-5D6E-409C-BE32-E72D297353CC}">
              <c16:uniqueId val="{00000000-CB36-4867-B21B-C616A3D8CDCD}"/>
            </c:ext>
          </c:extLst>
        </c:ser>
        <c:dLbls>
          <c:showLegendKey val="0"/>
          <c:showVal val="0"/>
          <c:showCatName val="0"/>
          <c:showSerName val="0"/>
          <c:showPercent val="0"/>
          <c:showBubbleSize val="0"/>
        </c:dLbls>
        <c:gapWidth val="150"/>
        <c:overlap val="100"/>
        <c:axId val="502009416"/>
        <c:axId val="502009840"/>
      </c:barChart>
      <c:catAx>
        <c:axId val="50200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9840"/>
        <c:crosses val="autoZero"/>
        <c:auto val="1"/>
        <c:lblAlgn val="ctr"/>
        <c:lblOffset val="100"/>
        <c:noMultiLvlLbl val="0"/>
      </c:catAx>
      <c:valAx>
        <c:axId val="50200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'11-Edificio 7'!$B$12:$B$13</c:f>
              <c:strCache>
                <c:ptCount val="2"/>
                <c:pt idx="0">
                  <c:v>Energía     (kWh)</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7'!$B$14:$B$25</c:f>
              <c:numCache>
                <c:formatCode>General</c:formatCode>
                <c:ptCount val="12"/>
                <c:pt idx="0">
                  <c:v>5433</c:v>
                </c:pt>
                <c:pt idx="1">
                  <c:v>7081</c:v>
                </c:pt>
                <c:pt idx="2">
                  <c:v>7001</c:v>
                </c:pt>
                <c:pt idx="3">
                  <c:v>8706</c:v>
                </c:pt>
                <c:pt idx="4">
                  <c:v>7692</c:v>
                </c:pt>
                <c:pt idx="5">
                  <c:v>9137</c:v>
                </c:pt>
                <c:pt idx="6">
                  <c:v>8318</c:v>
                </c:pt>
                <c:pt idx="7">
                  <c:v>8006</c:v>
                </c:pt>
                <c:pt idx="8">
                  <c:v>8791</c:v>
                </c:pt>
                <c:pt idx="9">
                  <c:v>8710</c:v>
                </c:pt>
                <c:pt idx="10">
                  <c:v>7703</c:v>
                </c:pt>
                <c:pt idx="11">
                  <c:v>7264</c:v>
                </c:pt>
              </c:numCache>
            </c:numRef>
          </c:val>
          <c:extLst>
            <c:ext xmlns:c16="http://schemas.microsoft.com/office/drawing/2014/chart" uri="{C3380CC4-5D6E-409C-BE32-E72D297353CC}">
              <c16:uniqueId val="{00000000-17C5-4A85-9B47-69DD59E7FA64}"/>
            </c:ext>
          </c:extLst>
        </c:ser>
        <c:dLbls>
          <c:showLegendKey val="0"/>
          <c:showVal val="0"/>
          <c:showCatName val="0"/>
          <c:showSerName val="0"/>
          <c:showPercent val="0"/>
          <c:showBubbleSize val="0"/>
        </c:dLbls>
        <c:gapWidth val="150"/>
        <c:overlap val="100"/>
        <c:axId val="497821392"/>
        <c:axId val="502011960"/>
      </c:barChart>
      <c:catAx>
        <c:axId val="497821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1960"/>
        <c:crosses val="autoZero"/>
        <c:auto val="1"/>
        <c:lblAlgn val="ctr"/>
        <c:lblOffset val="100"/>
        <c:noMultiLvlLbl val="0"/>
      </c:catAx>
      <c:valAx>
        <c:axId val="50201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1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'11-Edificio 7'!$D$12:$D$13</c:f>
              <c:strCache>
                <c:ptCount val="2"/>
                <c:pt idx="0">
                  <c:v>Demanda máxima       (kW)</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4BA-4963-94B6-006A6D47F3E6}"/>
            </c:ext>
          </c:extLst>
        </c:ser>
        <c:dLbls>
          <c:showLegendKey val="0"/>
          <c:showVal val="0"/>
          <c:showCatName val="0"/>
          <c:showSerName val="0"/>
          <c:showPercent val="0"/>
          <c:showBubbleSize val="0"/>
        </c:dLbls>
        <c:gapWidth val="150"/>
        <c:overlap val="100"/>
        <c:axId val="502013232"/>
        <c:axId val="502013656"/>
      </c:barChart>
      <c:catAx>
        <c:axId val="502013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3656"/>
        <c:crosses val="autoZero"/>
        <c:auto val="1"/>
        <c:lblAlgn val="ctr"/>
        <c:lblOffset val="100"/>
        <c:noMultiLvlLbl val="0"/>
      </c:catAx>
      <c:valAx>
        <c:axId val="502013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3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'11-Edificio 7'!$C$12:$C$13</c:f>
              <c:strCache>
                <c:ptCount val="2"/>
                <c:pt idx="0">
                  <c:v>Importe             (¢)</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7'!$C$14:$C$25</c:f>
              <c:numCache>
                <c:formatCode>"₡"#\ ##0</c:formatCode>
                <c:ptCount val="12"/>
                <c:pt idx="0">
                  <c:v>606899</c:v>
                </c:pt>
                <c:pt idx="1">
                  <c:v>656791</c:v>
                </c:pt>
                <c:pt idx="2">
                  <c:v>708030</c:v>
                </c:pt>
                <c:pt idx="3">
                  <c:v>838757</c:v>
                </c:pt>
                <c:pt idx="4">
                  <c:v>742378</c:v>
                </c:pt>
                <c:pt idx="5">
                  <c:v>788497</c:v>
                </c:pt>
                <c:pt idx="6">
                  <c:v>699873</c:v>
                </c:pt>
                <c:pt idx="7">
                  <c:v>693605</c:v>
                </c:pt>
                <c:pt idx="8">
                  <c:v>804013</c:v>
                </c:pt>
                <c:pt idx="9">
                  <c:v>737764</c:v>
                </c:pt>
                <c:pt idx="10">
                  <c:v>660138</c:v>
                </c:pt>
                <c:pt idx="11">
                  <c:v>735905</c:v>
                </c:pt>
              </c:numCache>
            </c:numRef>
          </c:val>
          <c:extLst>
            <c:ext xmlns:c16="http://schemas.microsoft.com/office/drawing/2014/chart" uri="{C3380CC4-5D6E-409C-BE32-E72D297353CC}">
              <c16:uniqueId val="{00000000-AF17-45B3-970A-7EF032C7B88E}"/>
            </c:ext>
          </c:extLst>
        </c:ser>
        <c:dLbls>
          <c:showLegendKey val="0"/>
          <c:showVal val="0"/>
          <c:showCatName val="0"/>
          <c:showSerName val="0"/>
          <c:showPercent val="0"/>
          <c:showBubbleSize val="0"/>
        </c:dLbls>
        <c:gapWidth val="150"/>
        <c:overlap val="100"/>
        <c:axId val="502014504"/>
        <c:axId val="502014928"/>
      </c:barChart>
      <c:catAx>
        <c:axId val="502014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4928"/>
        <c:crosses val="autoZero"/>
        <c:auto val="1"/>
        <c:lblAlgn val="ctr"/>
        <c:lblOffset val="100"/>
        <c:noMultiLvlLbl val="0"/>
      </c:catAx>
      <c:valAx>
        <c:axId val="502014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4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'11-Edificio 7'!$G$13</c:f>
              <c:strCache>
                <c:ptCount val="1"/>
                <c:pt idx="0">
                  <c:v>Consumo de energía eléctrica por  empleado (kWh /Nº empleados)</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7'!$G$14:$G$25</c:f>
              <c:numCache>
                <c:formatCode>0.00</c:formatCode>
                <c:ptCount val="12"/>
                <c:pt idx="0">
                  <c:v>29.20967741935484</c:v>
                </c:pt>
                <c:pt idx="1">
                  <c:v>38.06989247311828</c:v>
                </c:pt>
                <c:pt idx="2">
                  <c:v>37.63978494623656</c:v>
                </c:pt>
                <c:pt idx="3">
                  <c:v>46.806451612903224</c:v>
                </c:pt>
                <c:pt idx="4">
                  <c:v>41.354838709677416</c:v>
                </c:pt>
                <c:pt idx="5">
                  <c:v>49.123655913978496</c:v>
                </c:pt>
                <c:pt idx="6">
                  <c:v>44.72043010752688</c:v>
                </c:pt>
                <c:pt idx="7">
                  <c:v>43.043010752688176</c:v>
                </c:pt>
                <c:pt idx="8">
                  <c:v>47.263440860215056</c:v>
                </c:pt>
                <c:pt idx="9">
                  <c:v>46.827956989247312</c:v>
                </c:pt>
                <c:pt idx="10">
                  <c:v>41.413978494623656</c:v>
                </c:pt>
                <c:pt idx="11">
                  <c:v>39.053763440860216</c:v>
                </c:pt>
              </c:numCache>
            </c:numRef>
          </c:val>
          <c:extLst>
            <c:ext xmlns:c16="http://schemas.microsoft.com/office/drawing/2014/chart" uri="{C3380CC4-5D6E-409C-BE32-E72D297353CC}">
              <c16:uniqueId val="{00000000-BB3F-4DB9-A98D-17EE1B0E6BC6}"/>
            </c:ext>
          </c:extLst>
        </c:ser>
        <c:dLbls>
          <c:showLegendKey val="0"/>
          <c:showVal val="0"/>
          <c:showCatName val="0"/>
          <c:showSerName val="0"/>
          <c:showPercent val="0"/>
          <c:showBubbleSize val="0"/>
        </c:dLbls>
        <c:gapWidth val="150"/>
        <c:overlap val="100"/>
        <c:axId val="502015776"/>
        <c:axId val="502016200"/>
      </c:barChart>
      <c:catAx>
        <c:axId val="502015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6200"/>
        <c:crosses val="autoZero"/>
        <c:auto val="1"/>
        <c:lblAlgn val="ctr"/>
        <c:lblOffset val="100"/>
        <c:noMultiLvlLbl val="0"/>
      </c:catAx>
      <c:valAx>
        <c:axId val="5020162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5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'11-Edificio 7'!$H$13</c:f>
              <c:strCache>
                <c:ptCount val="1"/>
                <c:pt idx="0">
                  <c:v>Consumo de energía eléctrica por área física        (kWh/ m2)</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7'!$H$14:$H$25</c:f>
              <c:numCache>
                <c:formatCode>0.00</c:formatCode>
                <c:ptCount val="12"/>
                <c:pt idx="0">
                  <c:v>2.1636798088410991</c:v>
                </c:pt>
                <c:pt idx="1">
                  <c:v>2.8199920350457983</c:v>
                </c:pt>
                <c:pt idx="2">
                  <c:v>2.788132218239745</c:v>
                </c:pt>
                <c:pt idx="3">
                  <c:v>3.4671445639187572</c:v>
                </c:pt>
                <c:pt idx="4">
                  <c:v>3.063321385902031</c:v>
                </c:pt>
                <c:pt idx="5">
                  <c:v>3.63878932696137</c:v>
                </c:pt>
                <c:pt idx="6">
                  <c:v>3.3126244524093988</c:v>
                </c:pt>
                <c:pt idx="7">
                  <c:v>3.1883711668657906</c:v>
                </c:pt>
                <c:pt idx="8">
                  <c:v>3.500995619275189</c:v>
                </c:pt>
                <c:pt idx="9">
                  <c:v>3.46873755475906</c:v>
                </c:pt>
                <c:pt idx="10">
                  <c:v>3.0677021107128635</c:v>
                </c:pt>
                <c:pt idx="11">
                  <c:v>2.8928713659896457</c:v>
                </c:pt>
              </c:numCache>
            </c:numRef>
          </c:val>
          <c:extLst>
            <c:ext xmlns:c16="http://schemas.microsoft.com/office/drawing/2014/chart" uri="{C3380CC4-5D6E-409C-BE32-E72D297353CC}">
              <c16:uniqueId val="{00000000-5F7F-4F75-84A0-F7E5DF45EC21}"/>
            </c:ext>
          </c:extLst>
        </c:ser>
        <c:dLbls>
          <c:showLegendKey val="0"/>
          <c:showVal val="0"/>
          <c:showCatName val="0"/>
          <c:showSerName val="0"/>
          <c:showPercent val="0"/>
          <c:showBubbleSize val="0"/>
        </c:dLbls>
        <c:gapWidth val="150"/>
        <c:overlap val="100"/>
        <c:axId val="502017048"/>
        <c:axId val="502017472"/>
      </c:barChart>
      <c:catAx>
        <c:axId val="5020170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7472"/>
        <c:crosses val="autoZero"/>
        <c:auto val="1"/>
        <c:lblAlgn val="ctr"/>
        <c:lblOffset val="100"/>
        <c:noMultiLvlLbl val="0"/>
      </c:catAx>
      <c:valAx>
        <c:axId val="50201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70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'10-edificio 6'!$B$12:$B$13</c:f>
              <c:strCache>
                <c:ptCount val="2"/>
                <c:pt idx="0">
                  <c:v>Energía     (kWh)</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2EFC-4777-A13A-9A2E860F14E0}"/>
            </c:ext>
          </c:extLst>
        </c:ser>
        <c:dLbls>
          <c:showLegendKey val="0"/>
          <c:showVal val="0"/>
          <c:showCatName val="0"/>
          <c:showSerName val="0"/>
          <c:showPercent val="0"/>
          <c:showBubbleSize val="0"/>
        </c:dLbls>
        <c:gapWidth val="150"/>
        <c:overlap val="100"/>
        <c:axId val="502019592"/>
        <c:axId val="502020016"/>
      </c:barChart>
      <c:catAx>
        <c:axId val="5020195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0016"/>
        <c:crosses val="autoZero"/>
        <c:auto val="1"/>
        <c:lblAlgn val="ctr"/>
        <c:lblOffset val="100"/>
        <c:noMultiLvlLbl val="0"/>
      </c:catAx>
      <c:valAx>
        <c:axId val="5020200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95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'10-edificio 6'!$D$12:$D$13</c:f>
              <c:strCache>
                <c:ptCount val="2"/>
                <c:pt idx="0">
                  <c:v>Demanda máxima       (kW)</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CAC-4EC5-8211-FDA34D6F5C2B}"/>
            </c:ext>
          </c:extLst>
        </c:ser>
        <c:dLbls>
          <c:showLegendKey val="0"/>
          <c:showVal val="0"/>
          <c:showCatName val="0"/>
          <c:showSerName val="0"/>
          <c:showPercent val="0"/>
          <c:showBubbleSize val="0"/>
        </c:dLbls>
        <c:gapWidth val="150"/>
        <c:overlap val="100"/>
        <c:axId val="502020864"/>
        <c:axId val="502021288"/>
      </c:barChart>
      <c:catAx>
        <c:axId val="502020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1288"/>
        <c:crosses val="autoZero"/>
        <c:auto val="1"/>
        <c:lblAlgn val="ctr"/>
        <c:lblOffset val="100"/>
        <c:noMultiLvlLbl val="0"/>
      </c:catAx>
      <c:valAx>
        <c:axId val="502021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0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'10-edificio 6'!$C$12:$C$13</c:f>
              <c:strCache>
                <c:ptCount val="2"/>
                <c:pt idx="0">
                  <c:v>Importe             (¢)</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E0B5-436D-87F2-11D073C3A4C1}"/>
            </c:ext>
          </c:extLst>
        </c:ser>
        <c:dLbls>
          <c:showLegendKey val="0"/>
          <c:showVal val="0"/>
          <c:showCatName val="0"/>
          <c:showSerName val="0"/>
          <c:showPercent val="0"/>
          <c:showBubbleSize val="0"/>
        </c:dLbls>
        <c:gapWidth val="150"/>
        <c:overlap val="100"/>
        <c:axId val="502022136"/>
        <c:axId val="502022560"/>
      </c:barChart>
      <c:catAx>
        <c:axId val="5020221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2560"/>
        <c:crosses val="autoZero"/>
        <c:auto val="1"/>
        <c:lblAlgn val="ctr"/>
        <c:lblOffset val="100"/>
        <c:noMultiLvlLbl val="0"/>
      </c:catAx>
      <c:valAx>
        <c:axId val="5020225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21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'10-edificio 6'!$G$13</c:f>
              <c:strCache>
                <c:ptCount val="1"/>
                <c:pt idx="0">
                  <c:v>Consumo de energía eléctrica por  empleado (kWh /Nº empleados)</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F0CE-4427-B52A-A653B201FEA0}"/>
            </c:ext>
          </c:extLst>
        </c:ser>
        <c:dLbls>
          <c:showLegendKey val="0"/>
          <c:showVal val="0"/>
          <c:showCatName val="0"/>
          <c:showSerName val="0"/>
          <c:showPercent val="0"/>
          <c:showBubbleSize val="0"/>
        </c:dLbls>
        <c:gapWidth val="150"/>
        <c:overlap val="100"/>
        <c:axId val="502023408"/>
        <c:axId val="502023832"/>
      </c:barChart>
      <c:catAx>
        <c:axId val="502023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3832"/>
        <c:crosses val="autoZero"/>
        <c:auto val="1"/>
        <c:lblAlgn val="ctr"/>
        <c:lblOffset val="100"/>
        <c:noMultiLvlLbl val="0"/>
      </c:catAx>
      <c:valAx>
        <c:axId val="502023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3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'10-edificio 6'!$H$13</c:f>
              <c:strCache>
                <c:ptCount val="1"/>
                <c:pt idx="0">
                  <c:v>Consumo de energía eléctrica por área física        (kWh/ m2)</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AE14-4A13-B0A8-6669ACF3F16C}"/>
            </c:ext>
          </c:extLst>
        </c:ser>
        <c:dLbls>
          <c:showLegendKey val="0"/>
          <c:showVal val="0"/>
          <c:showCatName val="0"/>
          <c:showSerName val="0"/>
          <c:showPercent val="0"/>
          <c:showBubbleSize val="0"/>
        </c:dLbls>
        <c:gapWidth val="150"/>
        <c:overlap val="100"/>
        <c:axId val="502024680"/>
        <c:axId val="502025104"/>
      </c:barChart>
      <c:catAx>
        <c:axId val="502024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5104"/>
        <c:crosses val="autoZero"/>
        <c:auto val="1"/>
        <c:lblAlgn val="ctr"/>
        <c:lblOffset val="100"/>
        <c:noMultiLvlLbl val="0"/>
      </c:catAx>
      <c:valAx>
        <c:axId val="502025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4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6169-4419-AD2A-90F6F1F8C1F5}"/>
            </c:ext>
          </c:extLst>
        </c:ser>
        <c:dLbls>
          <c:showLegendKey val="0"/>
          <c:showVal val="0"/>
          <c:showCatName val="0"/>
          <c:showSerName val="0"/>
          <c:showPercent val="0"/>
          <c:showBubbleSize val="0"/>
        </c:dLbls>
        <c:gapWidth val="150"/>
        <c:overlap val="100"/>
        <c:axId val="509756784"/>
        <c:axId val="509757208"/>
      </c:barChart>
      <c:catAx>
        <c:axId val="509756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7208"/>
        <c:crosses val="autoZero"/>
        <c:auto val="1"/>
        <c:lblAlgn val="ctr"/>
        <c:lblOffset val="100"/>
        <c:noMultiLvlLbl val="0"/>
      </c:catAx>
      <c:valAx>
        <c:axId val="509757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6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71D-491A-8EB2-B60BB3F51EF6}"/>
            </c:ext>
          </c:extLst>
        </c:ser>
        <c:dLbls>
          <c:showLegendKey val="0"/>
          <c:showVal val="0"/>
          <c:showCatName val="0"/>
          <c:showSerName val="0"/>
          <c:showPercent val="0"/>
          <c:showBubbleSize val="0"/>
        </c:dLbls>
        <c:gapWidth val="150"/>
        <c:overlap val="100"/>
        <c:axId val="509758056"/>
        <c:axId val="509758480"/>
      </c:barChart>
      <c:catAx>
        <c:axId val="509758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8480"/>
        <c:crosses val="autoZero"/>
        <c:auto val="1"/>
        <c:lblAlgn val="ctr"/>
        <c:lblOffset val="100"/>
        <c:noMultiLvlLbl val="0"/>
      </c:catAx>
      <c:valAx>
        <c:axId val="509758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8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0ACC-4E6D-86B4-7B52D2AB7E1A}"/>
            </c:ext>
          </c:extLst>
        </c:ser>
        <c:dLbls>
          <c:showLegendKey val="0"/>
          <c:showVal val="0"/>
          <c:showCatName val="0"/>
          <c:showSerName val="0"/>
          <c:showPercent val="0"/>
          <c:showBubbleSize val="0"/>
        </c:dLbls>
        <c:gapWidth val="150"/>
        <c:overlap val="100"/>
        <c:axId val="509759328"/>
        <c:axId val="509759752"/>
      </c:barChart>
      <c:catAx>
        <c:axId val="509759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9752"/>
        <c:crosses val="autoZero"/>
        <c:auto val="1"/>
        <c:lblAlgn val="ctr"/>
        <c:lblOffset val="100"/>
        <c:noMultiLvlLbl val="0"/>
      </c:catAx>
      <c:valAx>
        <c:axId val="509759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9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7A12-4B00-8F44-9EE9B7B03408}"/>
            </c:ext>
          </c:extLst>
        </c:ser>
        <c:dLbls>
          <c:showLegendKey val="0"/>
          <c:showVal val="0"/>
          <c:showCatName val="0"/>
          <c:showSerName val="0"/>
          <c:showPercent val="0"/>
          <c:showBubbleSize val="0"/>
        </c:dLbls>
        <c:gapWidth val="150"/>
        <c:overlap val="100"/>
        <c:axId val="509760600"/>
        <c:axId val="509761024"/>
      </c:barChart>
      <c:catAx>
        <c:axId val="509760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1024"/>
        <c:crosses val="autoZero"/>
        <c:auto val="1"/>
        <c:lblAlgn val="ctr"/>
        <c:lblOffset val="100"/>
        <c:noMultiLvlLbl val="0"/>
      </c:catAx>
      <c:valAx>
        <c:axId val="509761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0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558F-420B-A908-6E548A6251C0}"/>
            </c:ext>
          </c:extLst>
        </c:ser>
        <c:dLbls>
          <c:showLegendKey val="0"/>
          <c:showVal val="0"/>
          <c:showCatName val="0"/>
          <c:showSerName val="0"/>
          <c:showPercent val="0"/>
          <c:showBubbleSize val="0"/>
        </c:dLbls>
        <c:gapWidth val="150"/>
        <c:overlap val="100"/>
        <c:axId val="509761872"/>
        <c:axId val="509762296"/>
      </c:barChart>
      <c:catAx>
        <c:axId val="509761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2296"/>
        <c:crosses val="autoZero"/>
        <c:auto val="1"/>
        <c:lblAlgn val="ctr"/>
        <c:lblOffset val="100"/>
        <c:noMultiLvlLbl val="0"/>
      </c:catAx>
      <c:valAx>
        <c:axId val="509762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1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E36C-4AD6-A61F-2847D27D14B8}"/>
            </c:ext>
          </c:extLst>
        </c:ser>
        <c:dLbls>
          <c:showLegendKey val="0"/>
          <c:showVal val="0"/>
          <c:showCatName val="0"/>
          <c:showSerName val="0"/>
          <c:showPercent val="0"/>
          <c:showBubbleSize val="0"/>
        </c:dLbls>
        <c:gapWidth val="150"/>
        <c:overlap val="100"/>
        <c:axId val="509764416"/>
        <c:axId val="509764840"/>
      </c:barChart>
      <c:catAx>
        <c:axId val="509764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4840"/>
        <c:crosses val="autoZero"/>
        <c:auto val="1"/>
        <c:lblAlgn val="ctr"/>
        <c:lblOffset val="100"/>
        <c:noMultiLvlLbl val="0"/>
      </c:catAx>
      <c:valAx>
        <c:axId val="509764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4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E01-4C4D-BC7B-B3F68D764270}"/>
            </c:ext>
          </c:extLst>
        </c:ser>
        <c:dLbls>
          <c:showLegendKey val="0"/>
          <c:showVal val="0"/>
          <c:showCatName val="0"/>
          <c:showSerName val="0"/>
          <c:showPercent val="0"/>
          <c:showBubbleSize val="0"/>
        </c:dLbls>
        <c:gapWidth val="150"/>
        <c:overlap val="100"/>
        <c:axId val="509765688"/>
        <c:axId val="509766112"/>
      </c:barChart>
      <c:catAx>
        <c:axId val="509765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6112"/>
        <c:crosses val="autoZero"/>
        <c:auto val="1"/>
        <c:lblAlgn val="ctr"/>
        <c:lblOffset val="100"/>
        <c:noMultiLvlLbl val="0"/>
      </c:catAx>
      <c:valAx>
        <c:axId val="509766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5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3E0E-46C9-8D0B-9F92903C80EA}"/>
            </c:ext>
          </c:extLst>
        </c:ser>
        <c:dLbls>
          <c:showLegendKey val="0"/>
          <c:showVal val="0"/>
          <c:showCatName val="0"/>
          <c:showSerName val="0"/>
          <c:showPercent val="0"/>
          <c:showBubbleSize val="0"/>
        </c:dLbls>
        <c:gapWidth val="150"/>
        <c:overlap val="100"/>
        <c:axId val="509766960"/>
        <c:axId val="509767384"/>
      </c:barChart>
      <c:catAx>
        <c:axId val="509766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7384"/>
        <c:crosses val="autoZero"/>
        <c:auto val="1"/>
        <c:lblAlgn val="ctr"/>
        <c:lblOffset val="100"/>
        <c:noMultiLvlLbl val="0"/>
      </c:catAx>
      <c:valAx>
        <c:axId val="509767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6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A23E-4FAB-986A-5A05DE85CA83}"/>
            </c:ext>
          </c:extLst>
        </c:ser>
        <c:dLbls>
          <c:showLegendKey val="0"/>
          <c:showVal val="0"/>
          <c:showCatName val="0"/>
          <c:showSerName val="0"/>
          <c:showPercent val="0"/>
          <c:showBubbleSize val="0"/>
        </c:dLbls>
        <c:gapWidth val="150"/>
        <c:overlap val="100"/>
        <c:axId val="509768232"/>
        <c:axId val="509768656"/>
      </c:barChart>
      <c:catAx>
        <c:axId val="509768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8656"/>
        <c:crosses val="autoZero"/>
        <c:auto val="1"/>
        <c:lblAlgn val="ctr"/>
        <c:lblOffset val="100"/>
        <c:noMultiLvlLbl val="0"/>
      </c:catAx>
      <c:valAx>
        <c:axId val="509768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8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56B9-4693-81D3-376A4EF73CB3}"/>
            </c:ext>
          </c:extLst>
        </c:ser>
        <c:dLbls>
          <c:showLegendKey val="0"/>
          <c:showVal val="0"/>
          <c:showCatName val="0"/>
          <c:showSerName val="0"/>
          <c:showPercent val="0"/>
          <c:showBubbleSize val="0"/>
        </c:dLbls>
        <c:gapWidth val="150"/>
        <c:overlap val="100"/>
        <c:axId val="509769504"/>
        <c:axId val="509769928"/>
      </c:barChart>
      <c:catAx>
        <c:axId val="509769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9928"/>
        <c:crosses val="autoZero"/>
        <c:auto val="1"/>
        <c:lblAlgn val="ctr"/>
        <c:lblOffset val="100"/>
        <c:noMultiLvlLbl val="0"/>
      </c:catAx>
      <c:valAx>
        <c:axId val="509769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9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878D-4D35-AB1D-2287CC0CCC64}"/>
            </c:ext>
          </c:extLst>
        </c:ser>
        <c:dLbls>
          <c:showLegendKey val="0"/>
          <c:showVal val="0"/>
          <c:showCatName val="0"/>
          <c:showSerName val="0"/>
          <c:showPercent val="0"/>
          <c:showBubbleSize val="0"/>
        </c:dLbls>
        <c:gapWidth val="150"/>
        <c:overlap val="100"/>
        <c:axId val="509772472"/>
        <c:axId val="509772896"/>
      </c:barChart>
      <c:catAx>
        <c:axId val="509772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2896"/>
        <c:crosses val="autoZero"/>
        <c:auto val="1"/>
        <c:lblAlgn val="ctr"/>
        <c:lblOffset val="100"/>
        <c:noMultiLvlLbl val="0"/>
      </c:catAx>
      <c:valAx>
        <c:axId val="509772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2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CBC-4DF7-8155-18A38C7F5050}"/>
            </c:ext>
          </c:extLst>
        </c:ser>
        <c:dLbls>
          <c:showLegendKey val="0"/>
          <c:showVal val="0"/>
          <c:showCatName val="0"/>
          <c:showSerName val="0"/>
          <c:showPercent val="0"/>
          <c:showBubbleSize val="0"/>
        </c:dLbls>
        <c:gapWidth val="150"/>
        <c:overlap val="100"/>
        <c:axId val="509773744"/>
        <c:axId val="509774168"/>
      </c:barChart>
      <c:catAx>
        <c:axId val="509773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4168"/>
        <c:crosses val="autoZero"/>
        <c:auto val="1"/>
        <c:lblAlgn val="ctr"/>
        <c:lblOffset val="100"/>
        <c:noMultiLvlLbl val="0"/>
      </c:catAx>
      <c:valAx>
        <c:axId val="509774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3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1F20-4D81-B31C-7D9A46BD4779}"/>
            </c:ext>
          </c:extLst>
        </c:ser>
        <c:dLbls>
          <c:showLegendKey val="0"/>
          <c:showVal val="0"/>
          <c:showCatName val="0"/>
          <c:showSerName val="0"/>
          <c:showPercent val="0"/>
          <c:showBubbleSize val="0"/>
        </c:dLbls>
        <c:gapWidth val="150"/>
        <c:overlap val="100"/>
        <c:axId val="509775016"/>
        <c:axId val="509775440"/>
      </c:barChart>
      <c:catAx>
        <c:axId val="509775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5440"/>
        <c:crosses val="autoZero"/>
        <c:auto val="1"/>
        <c:lblAlgn val="ctr"/>
        <c:lblOffset val="100"/>
        <c:noMultiLvlLbl val="0"/>
      </c:catAx>
      <c:valAx>
        <c:axId val="509775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5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7607-4683-BBC1-2596D475B5D2}"/>
            </c:ext>
          </c:extLst>
        </c:ser>
        <c:dLbls>
          <c:showLegendKey val="0"/>
          <c:showVal val="0"/>
          <c:showCatName val="0"/>
          <c:showSerName val="0"/>
          <c:showPercent val="0"/>
          <c:showBubbleSize val="0"/>
        </c:dLbls>
        <c:gapWidth val="150"/>
        <c:overlap val="100"/>
        <c:axId val="509776288"/>
        <c:axId val="509776712"/>
      </c:barChart>
      <c:catAx>
        <c:axId val="509776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6712"/>
        <c:crosses val="autoZero"/>
        <c:auto val="1"/>
        <c:lblAlgn val="ctr"/>
        <c:lblOffset val="100"/>
        <c:noMultiLvlLbl val="0"/>
      </c:catAx>
      <c:valAx>
        <c:axId val="509776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BB37-40AE-8813-E160E3C12AD9}"/>
            </c:ext>
          </c:extLst>
        </c:ser>
        <c:dLbls>
          <c:showLegendKey val="0"/>
          <c:showVal val="0"/>
          <c:showCatName val="0"/>
          <c:showSerName val="0"/>
          <c:showPercent val="0"/>
          <c:showBubbleSize val="0"/>
        </c:dLbls>
        <c:gapWidth val="150"/>
        <c:overlap val="100"/>
        <c:axId val="509777560"/>
        <c:axId val="509777984"/>
      </c:barChart>
      <c:catAx>
        <c:axId val="509777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7984"/>
        <c:crosses val="autoZero"/>
        <c:auto val="1"/>
        <c:lblAlgn val="ctr"/>
        <c:lblOffset val="100"/>
        <c:noMultiLvlLbl val="0"/>
      </c:catAx>
      <c:valAx>
        <c:axId val="509777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7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60E1-4FAE-98BF-8107029AB093}"/>
            </c:ext>
          </c:extLst>
        </c:ser>
        <c:dLbls>
          <c:showLegendKey val="0"/>
          <c:showVal val="0"/>
          <c:showCatName val="0"/>
          <c:showSerName val="0"/>
          <c:showPercent val="0"/>
          <c:showBubbleSize val="0"/>
        </c:dLbls>
        <c:gapWidth val="150"/>
        <c:overlap val="100"/>
        <c:axId val="509780104"/>
        <c:axId val="509780528"/>
      </c:barChart>
      <c:catAx>
        <c:axId val="5097801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0528"/>
        <c:crosses val="autoZero"/>
        <c:auto val="1"/>
        <c:lblAlgn val="ctr"/>
        <c:lblOffset val="100"/>
        <c:noMultiLvlLbl val="0"/>
      </c:catAx>
      <c:valAx>
        <c:axId val="5097805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01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FA0-475B-B985-09BE723BE61C}"/>
            </c:ext>
          </c:extLst>
        </c:ser>
        <c:dLbls>
          <c:showLegendKey val="0"/>
          <c:showVal val="0"/>
          <c:showCatName val="0"/>
          <c:showSerName val="0"/>
          <c:showPercent val="0"/>
          <c:showBubbleSize val="0"/>
        </c:dLbls>
        <c:gapWidth val="150"/>
        <c:overlap val="100"/>
        <c:axId val="509781376"/>
        <c:axId val="509781800"/>
      </c:barChart>
      <c:catAx>
        <c:axId val="5097813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1800"/>
        <c:crosses val="autoZero"/>
        <c:auto val="1"/>
        <c:lblAlgn val="ctr"/>
        <c:lblOffset val="100"/>
        <c:noMultiLvlLbl val="0"/>
      </c:catAx>
      <c:valAx>
        <c:axId val="5097818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13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9B9D-4209-871E-CD1D87EE7D23}"/>
            </c:ext>
          </c:extLst>
        </c:ser>
        <c:dLbls>
          <c:showLegendKey val="0"/>
          <c:showVal val="0"/>
          <c:showCatName val="0"/>
          <c:showSerName val="0"/>
          <c:showPercent val="0"/>
          <c:showBubbleSize val="0"/>
        </c:dLbls>
        <c:gapWidth val="150"/>
        <c:overlap val="100"/>
        <c:axId val="509782648"/>
        <c:axId val="509783072"/>
      </c:barChart>
      <c:catAx>
        <c:axId val="5097826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3072"/>
        <c:crosses val="autoZero"/>
        <c:auto val="1"/>
        <c:lblAlgn val="ctr"/>
        <c:lblOffset val="100"/>
        <c:noMultiLvlLbl val="0"/>
      </c:catAx>
      <c:valAx>
        <c:axId val="5097830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26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0A40-45A2-9547-A0FE7F7A93D8}"/>
            </c:ext>
          </c:extLst>
        </c:ser>
        <c:dLbls>
          <c:showLegendKey val="0"/>
          <c:showVal val="0"/>
          <c:showCatName val="0"/>
          <c:showSerName val="0"/>
          <c:showPercent val="0"/>
          <c:showBubbleSize val="0"/>
        </c:dLbls>
        <c:gapWidth val="150"/>
        <c:overlap val="100"/>
        <c:axId val="509783920"/>
        <c:axId val="509784344"/>
      </c:barChart>
      <c:catAx>
        <c:axId val="509783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4344"/>
        <c:crosses val="autoZero"/>
        <c:auto val="1"/>
        <c:lblAlgn val="ctr"/>
        <c:lblOffset val="100"/>
        <c:noMultiLvlLbl val="0"/>
      </c:catAx>
      <c:valAx>
        <c:axId val="5097843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3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4F4E-43BD-B525-0B70095285D8}"/>
            </c:ext>
          </c:extLst>
        </c:ser>
        <c:dLbls>
          <c:showLegendKey val="0"/>
          <c:showVal val="0"/>
          <c:showCatName val="0"/>
          <c:showSerName val="0"/>
          <c:showPercent val="0"/>
          <c:showBubbleSize val="0"/>
        </c:dLbls>
        <c:gapWidth val="150"/>
        <c:overlap val="100"/>
        <c:axId val="501994576"/>
        <c:axId val="501994152"/>
      </c:barChart>
      <c:catAx>
        <c:axId val="501994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4152"/>
        <c:crosses val="autoZero"/>
        <c:auto val="1"/>
        <c:lblAlgn val="ctr"/>
        <c:lblOffset val="100"/>
        <c:noMultiLvlLbl val="0"/>
      </c:catAx>
      <c:valAx>
        <c:axId val="501994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4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9'!$B$14:$B$25</c:f>
              <c:numCache>
                <c:formatCode>General</c:formatCode>
                <c:ptCount val="12"/>
                <c:pt idx="0">
                  <c:v>48691</c:v>
                </c:pt>
                <c:pt idx="1">
                  <c:v>50469</c:v>
                </c:pt>
                <c:pt idx="2">
                  <c:v>48330</c:v>
                </c:pt>
                <c:pt idx="3">
                  <c:v>58544</c:v>
                </c:pt>
                <c:pt idx="4">
                  <c:v>54101</c:v>
                </c:pt>
                <c:pt idx="5">
                  <c:v>60221</c:v>
                </c:pt>
                <c:pt idx="6">
                  <c:v>58073</c:v>
                </c:pt>
                <c:pt idx="7">
                  <c:v>55922</c:v>
                </c:pt>
                <c:pt idx="8">
                  <c:v>59805</c:v>
                </c:pt>
                <c:pt idx="9">
                  <c:v>56625</c:v>
                </c:pt>
                <c:pt idx="10">
                  <c:v>57354</c:v>
                </c:pt>
                <c:pt idx="11">
                  <c:v>54682</c:v>
                </c:pt>
              </c:numCache>
            </c:numRef>
          </c:val>
          <c:extLst>
            <c:ext xmlns:c16="http://schemas.microsoft.com/office/drawing/2014/chart" uri="{C3380CC4-5D6E-409C-BE32-E72D297353CC}">
              <c16:uniqueId val="{00000000-A94C-4592-9246-1EDC18CCC669}"/>
            </c:ext>
          </c:extLst>
        </c:ser>
        <c:dLbls>
          <c:showLegendKey val="0"/>
          <c:showVal val="0"/>
          <c:showCatName val="0"/>
          <c:showSerName val="0"/>
          <c:showPercent val="0"/>
          <c:showBubbleSize val="0"/>
        </c:dLbls>
        <c:gapWidth val="150"/>
        <c:overlap val="100"/>
        <c:axId val="509786464"/>
        <c:axId val="509786888"/>
      </c:barChart>
      <c:catAx>
        <c:axId val="509786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6888"/>
        <c:crosses val="autoZero"/>
        <c:auto val="1"/>
        <c:lblAlgn val="ctr"/>
        <c:lblOffset val="100"/>
        <c:noMultiLvlLbl val="0"/>
      </c:catAx>
      <c:valAx>
        <c:axId val="509786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0E6-44F3-A1EF-0321A4EE3D95}"/>
            </c:ext>
          </c:extLst>
        </c:ser>
        <c:dLbls>
          <c:showLegendKey val="0"/>
          <c:showVal val="0"/>
          <c:showCatName val="0"/>
          <c:showSerName val="0"/>
          <c:showPercent val="0"/>
          <c:showBubbleSize val="0"/>
        </c:dLbls>
        <c:gapWidth val="150"/>
        <c:overlap val="100"/>
        <c:axId val="509787736"/>
        <c:axId val="509788160"/>
      </c:barChart>
      <c:catAx>
        <c:axId val="5097877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8160"/>
        <c:crosses val="autoZero"/>
        <c:auto val="1"/>
        <c:lblAlgn val="ctr"/>
        <c:lblOffset val="100"/>
        <c:noMultiLvlLbl val="0"/>
      </c:catAx>
      <c:valAx>
        <c:axId val="5097881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77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9'!$C$14:$C$25</c:f>
              <c:numCache>
                <c:formatCode>"₡"#\ ##0</c:formatCode>
                <c:ptCount val="12"/>
                <c:pt idx="0">
                  <c:v>4221448</c:v>
                </c:pt>
                <c:pt idx="1">
                  <c:v>4138042</c:v>
                </c:pt>
                <c:pt idx="2">
                  <c:v>3969598</c:v>
                </c:pt>
                <c:pt idx="3">
                  <c:v>4577667</c:v>
                </c:pt>
                <c:pt idx="4">
                  <c:v>4380820</c:v>
                </c:pt>
                <c:pt idx="5">
                  <c:v>4683928</c:v>
                </c:pt>
                <c:pt idx="6">
                  <c:v>4595929</c:v>
                </c:pt>
                <c:pt idx="7">
                  <c:v>4434857</c:v>
                </c:pt>
                <c:pt idx="8">
                  <c:v>4806389</c:v>
                </c:pt>
                <c:pt idx="9">
                  <c:v>4458454</c:v>
                </c:pt>
                <c:pt idx="10">
                  <c:v>4431710</c:v>
                </c:pt>
                <c:pt idx="11">
                  <c:v>4384522</c:v>
                </c:pt>
              </c:numCache>
            </c:numRef>
          </c:val>
          <c:extLst>
            <c:ext xmlns:c16="http://schemas.microsoft.com/office/drawing/2014/chart" uri="{C3380CC4-5D6E-409C-BE32-E72D297353CC}">
              <c16:uniqueId val="{00000000-9555-402E-802D-E852780EFEA1}"/>
            </c:ext>
          </c:extLst>
        </c:ser>
        <c:dLbls>
          <c:showLegendKey val="0"/>
          <c:showVal val="0"/>
          <c:showCatName val="0"/>
          <c:showSerName val="0"/>
          <c:showPercent val="0"/>
          <c:showBubbleSize val="0"/>
        </c:dLbls>
        <c:gapWidth val="150"/>
        <c:overlap val="100"/>
        <c:axId val="509789008"/>
        <c:axId val="509789432"/>
      </c:barChart>
      <c:catAx>
        <c:axId val="5097890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9432"/>
        <c:crosses val="autoZero"/>
        <c:auto val="1"/>
        <c:lblAlgn val="ctr"/>
        <c:lblOffset val="100"/>
        <c:noMultiLvlLbl val="0"/>
      </c:catAx>
      <c:valAx>
        <c:axId val="5097894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90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9'!$G$14:$G$25</c:f>
              <c:numCache>
                <c:formatCode>0.00</c:formatCode>
                <c:ptCount val="12"/>
                <c:pt idx="0">
                  <c:v>93.636538461538464</c:v>
                </c:pt>
                <c:pt idx="1">
                  <c:v>97.055769230769229</c:v>
                </c:pt>
                <c:pt idx="2">
                  <c:v>92.942307692307693</c:v>
                </c:pt>
                <c:pt idx="3">
                  <c:v>112.58461538461539</c:v>
                </c:pt>
                <c:pt idx="4">
                  <c:v>104.04038461538461</c:v>
                </c:pt>
                <c:pt idx="5">
                  <c:v>115.80961538461538</c:v>
                </c:pt>
                <c:pt idx="6">
                  <c:v>111.67884615384615</c:v>
                </c:pt>
                <c:pt idx="7">
                  <c:v>107.54230769230769</c:v>
                </c:pt>
                <c:pt idx="8">
                  <c:v>115.00961538461539</c:v>
                </c:pt>
                <c:pt idx="9">
                  <c:v>108.89423076923077</c:v>
                </c:pt>
                <c:pt idx="10">
                  <c:v>110.29615384615384</c:v>
                </c:pt>
                <c:pt idx="11">
                  <c:v>105.1576923076923</c:v>
                </c:pt>
              </c:numCache>
            </c:numRef>
          </c:val>
          <c:extLst>
            <c:ext xmlns:c16="http://schemas.microsoft.com/office/drawing/2014/chart" uri="{C3380CC4-5D6E-409C-BE32-E72D297353CC}">
              <c16:uniqueId val="{00000000-7A86-499E-9679-CD730D1E8512}"/>
            </c:ext>
          </c:extLst>
        </c:ser>
        <c:dLbls>
          <c:showLegendKey val="0"/>
          <c:showVal val="0"/>
          <c:showCatName val="0"/>
          <c:showSerName val="0"/>
          <c:showPercent val="0"/>
          <c:showBubbleSize val="0"/>
        </c:dLbls>
        <c:gapWidth val="150"/>
        <c:overlap val="100"/>
        <c:axId val="509790280"/>
        <c:axId val="509790704"/>
      </c:barChart>
      <c:catAx>
        <c:axId val="509790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0704"/>
        <c:crosses val="autoZero"/>
        <c:auto val="1"/>
        <c:lblAlgn val="ctr"/>
        <c:lblOffset val="100"/>
        <c:noMultiLvlLbl val="0"/>
      </c:catAx>
      <c:valAx>
        <c:axId val="5097907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0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9'!$H$14:$H$25</c:f>
              <c:numCache>
                <c:formatCode>0.00</c:formatCode>
                <c:ptCount val="12"/>
                <c:pt idx="0">
                  <c:v>8.0494296577946773</c:v>
                </c:pt>
                <c:pt idx="1">
                  <c:v>8.3433625392626887</c:v>
                </c:pt>
                <c:pt idx="2">
                  <c:v>7.989750371962308</c:v>
                </c:pt>
                <c:pt idx="3">
                  <c:v>9.6782939328814681</c:v>
                </c:pt>
                <c:pt idx="4">
                  <c:v>8.9437923623739461</c:v>
                </c:pt>
                <c:pt idx="5">
                  <c:v>9.9555298396429155</c:v>
                </c:pt>
                <c:pt idx="6">
                  <c:v>9.6004298231112575</c:v>
                </c:pt>
                <c:pt idx="7">
                  <c:v>9.2448338568358412</c:v>
                </c:pt>
                <c:pt idx="8">
                  <c:v>9.8867581418416268</c:v>
                </c:pt>
                <c:pt idx="9">
                  <c:v>9.3610514134567691</c:v>
                </c:pt>
                <c:pt idx="10">
                  <c:v>9.4815672011902787</c:v>
                </c:pt>
                <c:pt idx="11">
                  <c:v>9.0398412960819972</c:v>
                </c:pt>
              </c:numCache>
            </c:numRef>
          </c:val>
          <c:extLst>
            <c:ext xmlns:c16="http://schemas.microsoft.com/office/drawing/2014/chart" uri="{C3380CC4-5D6E-409C-BE32-E72D297353CC}">
              <c16:uniqueId val="{00000000-059E-4641-A915-274A40463113}"/>
            </c:ext>
          </c:extLst>
        </c:ser>
        <c:dLbls>
          <c:showLegendKey val="0"/>
          <c:showVal val="0"/>
          <c:showCatName val="0"/>
          <c:showSerName val="0"/>
          <c:showPercent val="0"/>
          <c:showBubbleSize val="0"/>
        </c:dLbls>
        <c:gapWidth val="150"/>
        <c:overlap val="100"/>
        <c:axId val="509791552"/>
        <c:axId val="509791976"/>
      </c:barChart>
      <c:catAx>
        <c:axId val="509791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1976"/>
        <c:crosses val="autoZero"/>
        <c:auto val="1"/>
        <c:lblAlgn val="ctr"/>
        <c:lblOffset val="100"/>
        <c:noMultiLvlLbl val="0"/>
      </c:catAx>
      <c:valAx>
        <c:axId val="509791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1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'14-Edificio 10'!$B$12:$B$13</c:f>
              <c:strCache>
                <c:ptCount val="2"/>
                <c:pt idx="0">
                  <c:v>Energía     (kWh)</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10'!$B$14:$B$25</c:f>
              <c:numCache>
                <c:formatCode>General</c:formatCode>
                <c:ptCount val="12"/>
                <c:pt idx="0">
                  <c:v>3139</c:v>
                </c:pt>
                <c:pt idx="1">
                  <c:v>3609</c:v>
                </c:pt>
                <c:pt idx="2">
                  <c:v>4068</c:v>
                </c:pt>
                <c:pt idx="3">
                  <c:v>5483</c:v>
                </c:pt>
                <c:pt idx="4">
                  <c:v>5074</c:v>
                </c:pt>
                <c:pt idx="5">
                  <c:v>6482</c:v>
                </c:pt>
                <c:pt idx="6">
                  <c:v>5852</c:v>
                </c:pt>
                <c:pt idx="7">
                  <c:v>5225</c:v>
                </c:pt>
                <c:pt idx="8">
                  <c:v>6772</c:v>
                </c:pt>
                <c:pt idx="9">
                  <c:v>6449</c:v>
                </c:pt>
                <c:pt idx="10">
                  <c:v>6942</c:v>
                </c:pt>
                <c:pt idx="11">
                  <c:v>6145</c:v>
                </c:pt>
              </c:numCache>
            </c:numRef>
          </c:val>
          <c:extLst>
            <c:ext xmlns:c16="http://schemas.microsoft.com/office/drawing/2014/chart" uri="{C3380CC4-5D6E-409C-BE32-E72D297353CC}">
              <c16:uniqueId val="{00000000-216D-4032-BEA9-F0C163C615A6}"/>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'14-Edificio 10'!$D$12:$D$13</c:f>
              <c:strCache>
                <c:ptCount val="2"/>
                <c:pt idx="0">
                  <c:v>Demanda máxima       (kW)</c:v>
                </c:pt>
              </c:strCache>
            </c:strRef>
          </c:tx>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960-4AB3-AC60-AE4F237AB620}"/>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'14-Edificio 10'!$C$12:$C$13</c:f>
              <c:strCache>
                <c:ptCount val="2"/>
                <c:pt idx="0">
                  <c:v>Importe             (¢)</c:v>
                </c:pt>
              </c:strCache>
            </c:strRef>
          </c:tx>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10'!$C$14:$C$25</c:f>
              <c:numCache>
                <c:formatCode>"₡"#\ ##0</c:formatCode>
                <c:ptCount val="12"/>
                <c:pt idx="0">
                  <c:v>302037</c:v>
                </c:pt>
                <c:pt idx="1">
                  <c:v>264357</c:v>
                </c:pt>
                <c:pt idx="2">
                  <c:v>341895</c:v>
                </c:pt>
                <c:pt idx="3">
                  <c:v>476725</c:v>
                </c:pt>
                <c:pt idx="4">
                  <c:v>438252</c:v>
                </c:pt>
                <c:pt idx="5">
                  <c:v>609019</c:v>
                </c:pt>
                <c:pt idx="6">
                  <c:v>504830</c:v>
                </c:pt>
                <c:pt idx="7">
                  <c:v>428735</c:v>
                </c:pt>
                <c:pt idx="8">
                  <c:v>550785</c:v>
                </c:pt>
                <c:pt idx="9">
                  <c:v>544232</c:v>
                </c:pt>
                <c:pt idx="10">
                  <c:v>568588</c:v>
                </c:pt>
                <c:pt idx="11">
                  <c:v>528111</c:v>
                </c:pt>
              </c:numCache>
            </c:numRef>
          </c:val>
          <c:extLst>
            <c:ext xmlns:c16="http://schemas.microsoft.com/office/drawing/2014/chart" uri="{C3380CC4-5D6E-409C-BE32-E72D297353CC}">
              <c16:uniqueId val="{00000000-02E2-467A-9A7C-F6FB9553BDF7}"/>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'14-Edificio 10'!$G$13</c:f>
              <c:strCache>
                <c:ptCount val="1"/>
                <c:pt idx="0">
                  <c:v>Consumo de energía eléctrica por  empleado (kWh /Nº empleados)</c:v>
                </c:pt>
              </c:strCache>
            </c:strRef>
          </c:tx>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10'!$G$14:$G$25</c:f>
              <c:numCache>
                <c:formatCode>0.00</c:formatCode>
                <c:ptCount val="12"/>
                <c:pt idx="0">
                  <c:v>11.373188405797102</c:v>
                </c:pt>
                <c:pt idx="1">
                  <c:v>13.076086956521738</c:v>
                </c:pt>
                <c:pt idx="2">
                  <c:v>14.739130434782609</c:v>
                </c:pt>
                <c:pt idx="3">
                  <c:v>19.865942028985508</c:v>
                </c:pt>
                <c:pt idx="4">
                  <c:v>18.384057971014492</c:v>
                </c:pt>
                <c:pt idx="5">
                  <c:v>23.485507246376812</c:v>
                </c:pt>
                <c:pt idx="6">
                  <c:v>21.202898550724637</c:v>
                </c:pt>
                <c:pt idx="7">
                  <c:v>18.931159420289855</c:v>
                </c:pt>
                <c:pt idx="8">
                  <c:v>24.536231884057973</c:v>
                </c:pt>
                <c:pt idx="9">
                  <c:v>23.365942028985508</c:v>
                </c:pt>
                <c:pt idx="10">
                  <c:v>25.152173913043477</c:v>
                </c:pt>
                <c:pt idx="11">
                  <c:v>22.264492753623188</c:v>
                </c:pt>
              </c:numCache>
            </c:numRef>
          </c:val>
          <c:extLst>
            <c:ext xmlns:c16="http://schemas.microsoft.com/office/drawing/2014/chart" uri="{C3380CC4-5D6E-409C-BE32-E72D297353CC}">
              <c16:uniqueId val="{00000000-DC24-4F42-B5F6-63B7082C0030}"/>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'14-Edificio 10'!$H$13</c:f>
              <c:strCache>
                <c:ptCount val="1"/>
                <c:pt idx="0">
                  <c:v>Consumo de energía eléctrica por área física        (kWh/ m2)</c:v>
                </c:pt>
              </c:strCache>
            </c:strRef>
          </c:tx>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10'!$H$14:$H$25</c:f>
              <c:numCache>
                <c:formatCode>0.00</c:formatCode>
                <c:ptCount val="12"/>
                <c:pt idx="0">
                  <c:v>2.3672699849170438</c:v>
                </c:pt>
                <c:pt idx="1">
                  <c:v>2.7217194570135748</c:v>
                </c:pt>
                <c:pt idx="2">
                  <c:v>3.067873303167421</c:v>
                </c:pt>
                <c:pt idx="3">
                  <c:v>4.1349924585218707</c:v>
                </c:pt>
                <c:pt idx="4">
                  <c:v>3.8265460030165914</c:v>
                </c:pt>
                <c:pt idx="5">
                  <c:v>4.8883861236802417</c:v>
                </c:pt>
                <c:pt idx="6">
                  <c:v>4.4132730015082959</c:v>
                </c:pt>
                <c:pt idx="7">
                  <c:v>3.9404223227752642</c:v>
                </c:pt>
                <c:pt idx="8">
                  <c:v>5.1070889894419302</c:v>
                </c:pt>
                <c:pt idx="9">
                  <c:v>4.8634992458521866</c:v>
                </c:pt>
                <c:pt idx="10">
                  <c:v>5.2352941176470589</c:v>
                </c:pt>
                <c:pt idx="11">
                  <c:v>4.6342383107088994</c:v>
                </c:pt>
              </c:numCache>
            </c:numRef>
          </c:val>
          <c:extLst>
            <c:ext xmlns:c16="http://schemas.microsoft.com/office/drawing/2014/chart" uri="{C3380CC4-5D6E-409C-BE32-E72D297353CC}">
              <c16:uniqueId val="{00000000-E14E-49D4-86C0-BCF3A46A6C8A}"/>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'13-Edificio 9'!$B$12:$B$13</c:f>
              <c:strCache>
                <c:ptCount val="2"/>
                <c:pt idx="0">
                  <c:v>Energía     (kWh)</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9'!$B$14:$B$25</c:f>
              <c:numCache>
                <c:formatCode>General</c:formatCode>
                <c:ptCount val="12"/>
                <c:pt idx="0">
                  <c:v>48691</c:v>
                </c:pt>
                <c:pt idx="1">
                  <c:v>50469</c:v>
                </c:pt>
                <c:pt idx="2">
                  <c:v>48330</c:v>
                </c:pt>
                <c:pt idx="3">
                  <c:v>58544</c:v>
                </c:pt>
                <c:pt idx="4">
                  <c:v>54101</c:v>
                </c:pt>
                <c:pt idx="5">
                  <c:v>60221</c:v>
                </c:pt>
                <c:pt idx="6">
                  <c:v>58073</c:v>
                </c:pt>
                <c:pt idx="7">
                  <c:v>55922</c:v>
                </c:pt>
                <c:pt idx="8">
                  <c:v>59805</c:v>
                </c:pt>
                <c:pt idx="9">
                  <c:v>56625</c:v>
                </c:pt>
                <c:pt idx="10">
                  <c:v>57354</c:v>
                </c:pt>
                <c:pt idx="11">
                  <c:v>54682</c:v>
                </c:pt>
              </c:numCache>
            </c:numRef>
          </c:val>
          <c:extLst>
            <c:ext xmlns:c16="http://schemas.microsoft.com/office/drawing/2014/chart" uri="{C3380CC4-5D6E-409C-BE32-E72D297353CC}">
              <c16:uniqueId val="{00000000-6CE7-43EE-AB56-3BAEEAC32AAB}"/>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'13-Edificio 9'!$D$12:$D$13</c:f>
              <c:strCache>
                <c:ptCount val="2"/>
                <c:pt idx="0">
                  <c:v>Demanda máxima       (kW)</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90D-421E-9950-0FFAA728EBE2}"/>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'13-Edificio 9'!$C$12:$C$13</c:f>
              <c:strCache>
                <c:ptCount val="2"/>
                <c:pt idx="0">
                  <c:v>Importe             (¢)</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9'!$C$14:$C$25</c:f>
              <c:numCache>
                <c:formatCode>"₡"#\ ##0</c:formatCode>
                <c:ptCount val="12"/>
                <c:pt idx="0">
                  <c:v>4221448</c:v>
                </c:pt>
                <c:pt idx="1">
                  <c:v>4138042</c:v>
                </c:pt>
                <c:pt idx="2">
                  <c:v>3969598</c:v>
                </c:pt>
                <c:pt idx="3">
                  <c:v>4577667</c:v>
                </c:pt>
                <c:pt idx="4">
                  <c:v>4380820</c:v>
                </c:pt>
                <c:pt idx="5">
                  <c:v>4683928</c:v>
                </c:pt>
                <c:pt idx="6">
                  <c:v>4595929</c:v>
                </c:pt>
                <c:pt idx="7">
                  <c:v>4434857</c:v>
                </c:pt>
                <c:pt idx="8">
                  <c:v>4806389</c:v>
                </c:pt>
                <c:pt idx="9">
                  <c:v>4458454</c:v>
                </c:pt>
                <c:pt idx="10">
                  <c:v>4431710</c:v>
                </c:pt>
                <c:pt idx="11">
                  <c:v>4384522</c:v>
                </c:pt>
              </c:numCache>
            </c:numRef>
          </c:val>
          <c:extLst>
            <c:ext xmlns:c16="http://schemas.microsoft.com/office/drawing/2014/chart" uri="{C3380CC4-5D6E-409C-BE32-E72D297353CC}">
              <c16:uniqueId val="{00000000-F9E8-4110-98EB-6429B939E050}"/>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'13-Edificio 9'!$G$13</c:f>
              <c:strCache>
                <c:ptCount val="1"/>
                <c:pt idx="0">
                  <c:v>Consumo de energía eléctrica por  empleado (kWh /Nº empleados)</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9'!$G$14:$G$25</c:f>
              <c:numCache>
                <c:formatCode>0.00</c:formatCode>
                <c:ptCount val="12"/>
                <c:pt idx="0">
                  <c:v>93.636538461538464</c:v>
                </c:pt>
                <c:pt idx="1">
                  <c:v>97.055769230769229</c:v>
                </c:pt>
                <c:pt idx="2">
                  <c:v>92.942307692307693</c:v>
                </c:pt>
                <c:pt idx="3">
                  <c:v>112.58461538461539</c:v>
                </c:pt>
                <c:pt idx="4">
                  <c:v>104.04038461538461</c:v>
                </c:pt>
                <c:pt idx="5">
                  <c:v>115.80961538461538</c:v>
                </c:pt>
                <c:pt idx="6">
                  <c:v>111.67884615384615</c:v>
                </c:pt>
                <c:pt idx="7">
                  <c:v>107.54230769230769</c:v>
                </c:pt>
                <c:pt idx="8">
                  <c:v>115.00961538461539</c:v>
                </c:pt>
                <c:pt idx="9">
                  <c:v>108.89423076923077</c:v>
                </c:pt>
                <c:pt idx="10">
                  <c:v>110.29615384615384</c:v>
                </c:pt>
                <c:pt idx="11">
                  <c:v>105.1576923076923</c:v>
                </c:pt>
              </c:numCache>
            </c:numRef>
          </c:val>
          <c:extLst>
            <c:ext xmlns:c16="http://schemas.microsoft.com/office/drawing/2014/chart" uri="{C3380CC4-5D6E-409C-BE32-E72D297353CC}">
              <c16:uniqueId val="{00000000-37F9-4667-9983-5678FF330E97}"/>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'13-Edificio 9'!$H$13</c:f>
              <c:strCache>
                <c:ptCount val="1"/>
                <c:pt idx="0">
                  <c:v>Consumo de energía eléctrica por área física        (kWh/ m2)</c:v>
                </c:pt>
              </c:strCache>
            </c:strRef>
          </c:tx>
          <c:invertIfNegative val="0"/>
          <c:cat>
            <c:strRef>
              <c:f>'13-Edificio 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'13-Edificio 9'!$H$14:$H$25</c:f>
              <c:numCache>
                <c:formatCode>0.00</c:formatCode>
                <c:ptCount val="12"/>
                <c:pt idx="0">
                  <c:v>8.0494296577946773</c:v>
                </c:pt>
                <c:pt idx="1">
                  <c:v>8.3433625392626887</c:v>
                </c:pt>
                <c:pt idx="2">
                  <c:v>7.989750371962308</c:v>
                </c:pt>
                <c:pt idx="3">
                  <c:v>9.6782939328814681</c:v>
                </c:pt>
                <c:pt idx="4">
                  <c:v>8.9437923623739461</c:v>
                </c:pt>
                <c:pt idx="5">
                  <c:v>9.9555298396429155</c:v>
                </c:pt>
                <c:pt idx="6">
                  <c:v>9.6004298231112575</c:v>
                </c:pt>
                <c:pt idx="7">
                  <c:v>9.2448338568358412</c:v>
                </c:pt>
                <c:pt idx="8">
                  <c:v>9.8867581418416268</c:v>
                </c:pt>
                <c:pt idx="9">
                  <c:v>9.3610514134567691</c:v>
                </c:pt>
                <c:pt idx="10">
                  <c:v>9.4815672011902787</c:v>
                </c:pt>
                <c:pt idx="11">
                  <c:v>9.0398412960819972</c:v>
                </c:pt>
              </c:numCache>
            </c:numRef>
          </c:val>
          <c:extLst>
            <c:ext xmlns:c16="http://schemas.microsoft.com/office/drawing/2014/chart" uri="{C3380CC4-5D6E-409C-BE32-E72D297353CC}">
              <c16:uniqueId val="{00000000-56CA-43BE-A535-739A57999B0F}"/>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'12-Edificio 8'!$B$12:$B$13</c:f>
              <c:strCache>
                <c:ptCount val="2"/>
                <c:pt idx="0">
                  <c:v>Energía     (kWh)</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8'!$B$14:$B$25</c:f>
              <c:numCache>
                <c:formatCode>General</c:formatCode>
                <c:ptCount val="12"/>
                <c:pt idx="0">
                  <c:v>9153</c:v>
                </c:pt>
                <c:pt idx="1">
                  <c:v>10743</c:v>
                </c:pt>
                <c:pt idx="2">
                  <c:v>11488</c:v>
                </c:pt>
                <c:pt idx="3">
                  <c:v>13428</c:v>
                </c:pt>
                <c:pt idx="4">
                  <c:v>12131</c:v>
                </c:pt>
                <c:pt idx="5">
                  <c:v>13577</c:v>
                </c:pt>
                <c:pt idx="6">
                  <c:v>12513</c:v>
                </c:pt>
                <c:pt idx="7">
                  <c:v>12710</c:v>
                </c:pt>
                <c:pt idx="8">
                  <c:v>14349</c:v>
                </c:pt>
                <c:pt idx="9">
                  <c:v>14511</c:v>
                </c:pt>
                <c:pt idx="10">
                  <c:v>14135</c:v>
                </c:pt>
                <c:pt idx="11">
                  <c:v>13266</c:v>
                </c:pt>
              </c:numCache>
            </c:numRef>
          </c:val>
          <c:extLst>
            <c:ext xmlns:c16="http://schemas.microsoft.com/office/drawing/2014/chart" uri="{C3380CC4-5D6E-409C-BE32-E72D297353CC}">
              <c16:uniqueId val="{00000000-02F9-43EA-81F3-ED61D553156A}"/>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'12-Edificio 8'!$D$12:$D$13</c:f>
              <c:strCache>
                <c:ptCount val="2"/>
                <c:pt idx="0">
                  <c:v>Demanda máxima       (kW)</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1B6-4AFA-B73F-1084EB33B85A}"/>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'12-Edificio 8'!$C$12:$C$13</c:f>
              <c:strCache>
                <c:ptCount val="2"/>
                <c:pt idx="0">
                  <c:v>Importe             (¢)</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8'!$C$14:$C$25</c:f>
              <c:numCache>
                <c:formatCode>"₡"#\ ##0</c:formatCode>
                <c:ptCount val="12"/>
                <c:pt idx="0">
                  <c:v>733819</c:v>
                </c:pt>
                <c:pt idx="1">
                  <c:v>746976</c:v>
                </c:pt>
                <c:pt idx="2">
                  <c:v>867838</c:v>
                </c:pt>
                <c:pt idx="3">
                  <c:v>1043612</c:v>
                </c:pt>
                <c:pt idx="4">
                  <c:v>979404</c:v>
                </c:pt>
                <c:pt idx="5">
                  <c:v>987236</c:v>
                </c:pt>
                <c:pt idx="6">
                  <c:v>907189</c:v>
                </c:pt>
                <c:pt idx="7">
                  <c:v>897192</c:v>
                </c:pt>
                <c:pt idx="8">
                  <c:v>988463</c:v>
                </c:pt>
                <c:pt idx="9">
                  <c:v>1015910</c:v>
                </c:pt>
                <c:pt idx="10">
                  <c:v>978388</c:v>
                </c:pt>
                <c:pt idx="11">
                  <c:v>934443</c:v>
                </c:pt>
              </c:numCache>
            </c:numRef>
          </c:val>
          <c:extLst>
            <c:ext xmlns:c16="http://schemas.microsoft.com/office/drawing/2014/chart" uri="{C3380CC4-5D6E-409C-BE32-E72D297353CC}">
              <c16:uniqueId val="{00000000-816A-4E33-938A-5CAD20807A00}"/>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'12-Edificio 8'!$G$13</c:f>
              <c:strCache>
                <c:ptCount val="1"/>
                <c:pt idx="0">
                  <c:v>Consumo de energía eléctrica por  empleado (kWh /Nº empleados)</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8'!$G$14:$G$25</c:f>
              <c:numCache>
                <c:formatCode>0.00</c:formatCode>
                <c:ptCount val="12"/>
                <c:pt idx="0">
                  <c:v>53.841176470588238</c:v>
                </c:pt>
                <c:pt idx="1">
                  <c:v>63.194117647058825</c:v>
                </c:pt>
                <c:pt idx="2">
                  <c:v>67.576470588235296</c:v>
                </c:pt>
                <c:pt idx="3">
                  <c:v>78.988235294117644</c:v>
                </c:pt>
                <c:pt idx="4">
                  <c:v>71.358823529411765</c:v>
                </c:pt>
                <c:pt idx="5">
                  <c:v>79.864705882352936</c:v>
                </c:pt>
                <c:pt idx="6">
                  <c:v>73.60588235294118</c:v>
                </c:pt>
                <c:pt idx="7">
                  <c:v>74.764705882352942</c:v>
                </c:pt>
                <c:pt idx="8">
                  <c:v>84.405882352941177</c:v>
                </c:pt>
                <c:pt idx="9">
                  <c:v>85.358823529411765</c:v>
                </c:pt>
                <c:pt idx="10">
                  <c:v>83.147058823529406</c:v>
                </c:pt>
                <c:pt idx="11">
                  <c:v>78.035294117647055</c:v>
                </c:pt>
              </c:numCache>
            </c:numRef>
          </c:val>
          <c:extLst>
            <c:ext xmlns:c16="http://schemas.microsoft.com/office/drawing/2014/chart" uri="{C3380CC4-5D6E-409C-BE32-E72D297353CC}">
              <c16:uniqueId val="{00000000-0B6A-4A91-8DAA-D309E2D1DEB7}"/>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'12-Edificio 8'!$H$13</c:f>
              <c:strCache>
                <c:ptCount val="1"/>
                <c:pt idx="0">
                  <c:v>Consumo de energía eléctrica por área física        (kWh/ m2)</c:v>
                </c:pt>
              </c:strCache>
            </c:strRef>
          </c:tx>
          <c:invertIfNegative val="0"/>
          <c:cat>
            <c:strRef>
              <c:f>'12-Edificio 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'12-Edificio 8'!$H$14:$H$25</c:f>
              <c:numCache>
                <c:formatCode>0.00</c:formatCode>
                <c:ptCount val="12"/>
                <c:pt idx="0">
                  <c:v>1.4144645340751043</c:v>
                </c:pt>
                <c:pt idx="1">
                  <c:v>1.660176170607325</c:v>
                </c:pt>
                <c:pt idx="2">
                  <c:v>1.7753052078504095</c:v>
                </c:pt>
                <c:pt idx="3">
                  <c:v>2.0751043115438108</c:v>
                </c:pt>
                <c:pt idx="4">
                  <c:v>1.8746716118065214</c:v>
                </c:pt>
                <c:pt idx="5">
                  <c:v>2.0981301189924277</c:v>
                </c:pt>
                <c:pt idx="6">
                  <c:v>1.9337042188224385</c:v>
                </c:pt>
                <c:pt idx="7">
                  <c:v>1.9641477360531603</c:v>
                </c:pt>
                <c:pt idx="8">
                  <c:v>2.2174316179879461</c:v>
                </c:pt>
                <c:pt idx="9">
                  <c:v>2.24246638850255</c:v>
                </c:pt>
                <c:pt idx="10">
                  <c:v>2.1843609952093956</c:v>
                </c:pt>
                <c:pt idx="11">
                  <c:v>2.0500695410292074</c:v>
                </c:pt>
              </c:numCache>
            </c:numRef>
          </c:val>
          <c:extLst>
            <c:ext xmlns:c16="http://schemas.microsoft.com/office/drawing/2014/chart" uri="{C3380CC4-5D6E-409C-BE32-E72D297353CC}">
              <c16:uniqueId val="{00000000-4538-4105-BC29-CDFD190F82A7}"/>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'11-Edificio 7'!$B$12:$B$13</c:f>
              <c:strCache>
                <c:ptCount val="2"/>
                <c:pt idx="0">
                  <c:v>Energía     (kWh)</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7'!$B$14:$B$25</c:f>
              <c:numCache>
                <c:formatCode>General</c:formatCode>
                <c:ptCount val="12"/>
                <c:pt idx="0">
                  <c:v>5433</c:v>
                </c:pt>
                <c:pt idx="1">
                  <c:v>7081</c:v>
                </c:pt>
                <c:pt idx="2">
                  <c:v>7001</c:v>
                </c:pt>
                <c:pt idx="3">
                  <c:v>8706</c:v>
                </c:pt>
                <c:pt idx="4">
                  <c:v>7692</c:v>
                </c:pt>
                <c:pt idx="5">
                  <c:v>9137</c:v>
                </c:pt>
                <c:pt idx="6">
                  <c:v>8318</c:v>
                </c:pt>
                <c:pt idx="7">
                  <c:v>8006</c:v>
                </c:pt>
                <c:pt idx="8">
                  <c:v>8791</c:v>
                </c:pt>
                <c:pt idx="9">
                  <c:v>8710</c:v>
                </c:pt>
                <c:pt idx="10">
                  <c:v>7703</c:v>
                </c:pt>
                <c:pt idx="11">
                  <c:v>7264</c:v>
                </c:pt>
              </c:numCache>
            </c:numRef>
          </c:val>
          <c:extLst>
            <c:ext xmlns:c16="http://schemas.microsoft.com/office/drawing/2014/chart" uri="{C3380CC4-5D6E-409C-BE32-E72D297353CC}">
              <c16:uniqueId val="{00000000-6499-49E8-90F7-0C515A26A19E}"/>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'11-Edificio 7'!$D$12:$D$13</c:f>
              <c:strCache>
                <c:ptCount val="2"/>
                <c:pt idx="0">
                  <c:v>Demanda máxima       (kW)</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520-495D-98CD-FB27F7352758}"/>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'11-Edificio 7'!$C$12:$C$13</c:f>
              <c:strCache>
                <c:ptCount val="2"/>
                <c:pt idx="0">
                  <c:v>Importe             (¢)</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7'!$C$14:$C$25</c:f>
              <c:numCache>
                <c:formatCode>"₡"#\ ##0</c:formatCode>
                <c:ptCount val="12"/>
                <c:pt idx="0">
                  <c:v>606899</c:v>
                </c:pt>
                <c:pt idx="1">
                  <c:v>656791</c:v>
                </c:pt>
                <c:pt idx="2">
                  <c:v>708030</c:v>
                </c:pt>
                <c:pt idx="3">
                  <c:v>838757</c:v>
                </c:pt>
                <c:pt idx="4">
                  <c:v>742378</c:v>
                </c:pt>
                <c:pt idx="5">
                  <c:v>788497</c:v>
                </c:pt>
                <c:pt idx="6">
                  <c:v>699873</c:v>
                </c:pt>
                <c:pt idx="7">
                  <c:v>693605</c:v>
                </c:pt>
                <c:pt idx="8">
                  <c:v>804013</c:v>
                </c:pt>
                <c:pt idx="9">
                  <c:v>737764</c:v>
                </c:pt>
                <c:pt idx="10">
                  <c:v>660138</c:v>
                </c:pt>
                <c:pt idx="11">
                  <c:v>735905</c:v>
                </c:pt>
              </c:numCache>
            </c:numRef>
          </c:val>
          <c:extLst>
            <c:ext xmlns:c16="http://schemas.microsoft.com/office/drawing/2014/chart" uri="{C3380CC4-5D6E-409C-BE32-E72D297353CC}">
              <c16:uniqueId val="{00000000-B58C-498E-A7E9-FE3ACA32A5B9}"/>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'11-Edificio 7'!$G$13</c:f>
              <c:strCache>
                <c:ptCount val="1"/>
                <c:pt idx="0">
                  <c:v>Consumo de energía eléctrica por  empleado (kWh /Nº empleados)</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7'!$G$14:$G$25</c:f>
              <c:numCache>
                <c:formatCode>0.00</c:formatCode>
                <c:ptCount val="12"/>
                <c:pt idx="0">
                  <c:v>29.20967741935484</c:v>
                </c:pt>
                <c:pt idx="1">
                  <c:v>38.06989247311828</c:v>
                </c:pt>
                <c:pt idx="2">
                  <c:v>37.63978494623656</c:v>
                </c:pt>
                <c:pt idx="3">
                  <c:v>46.806451612903224</c:v>
                </c:pt>
                <c:pt idx="4">
                  <c:v>41.354838709677416</c:v>
                </c:pt>
                <c:pt idx="5">
                  <c:v>49.123655913978496</c:v>
                </c:pt>
                <c:pt idx="6">
                  <c:v>44.72043010752688</c:v>
                </c:pt>
                <c:pt idx="7">
                  <c:v>43.043010752688176</c:v>
                </c:pt>
                <c:pt idx="8">
                  <c:v>47.263440860215056</c:v>
                </c:pt>
                <c:pt idx="9">
                  <c:v>46.827956989247312</c:v>
                </c:pt>
                <c:pt idx="10">
                  <c:v>41.413978494623656</c:v>
                </c:pt>
                <c:pt idx="11">
                  <c:v>39.053763440860216</c:v>
                </c:pt>
              </c:numCache>
            </c:numRef>
          </c:val>
          <c:extLst>
            <c:ext xmlns:c16="http://schemas.microsoft.com/office/drawing/2014/chart" uri="{C3380CC4-5D6E-409C-BE32-E72D297353CC}">
              <c16:uniqueId val="{00000000-3EEF-4D35-8A2B-1E13EA0733DD}"/>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'11-Edificio 7'!$H$13</c:f>
              <c:strCache>
                <c:ptCount val="1"/>
                <c:pt idx="0">
                  <c:v>Consumo de energía eléctrica por área física        (kWh/ m2)</c:v>
                </c:pt>
              </c:strCache>
            </c:strRef>
          </c:tx>
          <c:invertIfNegative val="0"/>
          <c:cat>
            <c:strRef>
              <c:f>'11-Edificio 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'11-Edificio 7'!$H$14:$H$25</c:f>
              <c:numCache>
                <c:formatCode>0.00</c:formatCode>
                <c:ptCount val="12"/>
                <c:pt idx="0">
                  <c:v>2.1636798088410991</c:v>
                </c:pt>
                <c:pt idx="1">
                  <c:v>2.8199920350457983</c:v>
                </c:pt>
                <c:pt idx="2">
                  <c:v>2.788132218239745</c:v>
                </c:pt>
                <c:pt idx="3">
                  <c:v>3.4671445639187572</c:v>
                </c:pt>
                <c:pt idx="4">
                  <c:v>3.063321385902031</c:v>
                </c:pt>
                <c:pt idx="5">
                  <c:v>3.63878932696137</c:v>
                </c:pt>
                <c:pt idx="6">
                  <c:v>3.3126244524093988</c:v>
                </c:pt>
                <c:pt idx="7">
                  <c:v>3.1883711668657906</c:v>
                </c:pt>
                <c:pt idx="8">
                  <c:v>3.500995619275189</c:v>
                </c:pt>
                <c:pt idx="9">
                  <c:v>3.46873755475906</c:v>
                </c:pt>
                <c:pt idx="10">
                  <c:v>3.0677021107128635</c:v>
                </c:pt>
                <c:pt idx="11">
                  <c:v>2.8928713659896457</c:v>
                </c:pt>
              </c:numCache>
            </c:numRef>
          </c:val>
          <c:extLst>
            <c:ext xmlns:c16="http://schemas.microsoft.com/office/drawing/2014/chart" uri="{C3380CC4-5D6E-409C-BE32-E72D297353CC}">
              <c16:uniqueId val="{00000000-0797-406C-9FFB-8851F18211F9}"/>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'10-edificio 6'!$B$12:$B$13</c:f>
              <c:strCache>
                <c:ptCount val="2"/>
                <c:pt idx="0">
                  <c:v>Energía     (kWh)</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6'!$B$14:$B$25</c:f>
              <c:numCache>
                <c:formatCode>General</c:formatCode>
                <c:ptCount val="12"/>
                <c:pt idx="0">
                  <c:v>8020</c:v>
                </c:pt>
                <c:pt idx="1">
                  <c:v>8747</c:v>
                </c:pt>
                <c:pt idx="2">
                  <c:v>9495</c:v>
                </c:pt>
                <c:pt idx="3">
                  <c:v>12414</c:v>
                </c:pt>
                <c:pt idx="4">
                  <c:v>10667</c:v>
                </c:pt>
                <c:pt idx="5">
                  <c:v>12094</c:v>
                </c:pt>
                <c:pt idx="6">
                  <c:v>10179</c:v>
                </c:pt>
                <c:pt idx="7">
                  <c:v>9561</c:v>
                </c:pt>
                <c:pt idx="8">
                  <c:v>11769</c:v>
                </c:pt>
                <c:pt idx="9">
                  <c:v>11202</c:v>
                </c:pt>
                <c:pt idx="10">
                  <c:v>11873</c:v>
                </c:pt>
                <c:pt idx="11">
                  <c:v>10690</c:v>
                </c:pt>
              </c:numCache>
            </c:numRef>
          </c:val>
          <c:extLst>
            <c:ext xmlns:c16="http://schemas.microsoft.com/office/drawing/2014/chart" uri="{C3380CC4-5D6E-409C-BE32-E72D297353CC}">
              <c16:uniqueId val="{00000000-793E-4786-B01E-AB151EDA3E5E}"/>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'10-edificio 6'!$D$12:$D$13</c:f>
              <c:strCache>
                <c:ptCount val="2"/>
                <c:pt idx="0">
                  <c:v>Demanda máxima       (kW)</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79B-4B9C-AA4F-DD82C4AF2E3D}"/>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'10-edificio 6'!$C$12:$C$13</c:f>
              <c:strCache>
                <c:ptCount val="2"/>
                <c:pt idx="0">
                  <c:v>Importe             (¢)</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6'!$C$14:$C$25</c:f>
              <c:numCache>
                <c:formatCode>"₡"#\ ##0</c:formatCode>
                <c:ptCount val="12"/>
                <c:pt idx="0">
                  <c:v>604108</c:v>
                </c:pt>
                <c:pt idx="1">
                  <c:v>647651</c:v>
                </c:pt>
                <c:pt idx="2">
                  <c:v>730808</c:v>
                </c:pt>
                <c:pt idx="3">
                  <c:v>903474</c:v>
                </c:pt>
                <c:pt idx="4">
                  <c:v>807470</c:v>
                </c:pt>
                <c:pt idx="5">
                  <c:v>905973</c:v>
                </c:pt>
                <c:pt idx="6">
                  <c:v>774048</c:v>
                </c:pt>
                <c:pt idx="7">
                  <c:v>724923</c:v>
                </c:pt>
                <c:pt idx="8">
                  <c:v>871413</c:v>
                </c:pt>
                <c:pt idx="9">
                  <c:v>824898</c:v>
                </c:pt>
                <c:pt idx="10">
                  <c:v>858252</c:v>
                </c:pt>
                <c:pt idx="11">
                  <c:v>799448</c:v>
                </c:pt>
              </c:numCache>
            </c:numRef>
          </c:val>
          <c:extLst>
            <c:ext xmlns:c16="http://schemas.microsoft.com/office/drawing/2014/chart" uri="{C3380CC4-5D6E-409C-BE32-E72D297353CC}">
              <c16:uniqueId val="{00000000-A524-4763-B1EB-1A60DEF452EE}"/>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'10-edificio 6'!$G$13</c:f>
              <c:strCache>
                <c:ptCount val="1"/>
                <c:pt idx="0">
                  <c:v>Consumo de energía eléctrica por  empleado (kWh /Nº empleados)</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6'!$G$14:$G$25</c:f>
              <c:numCache>
                <c:formatCode>0.00</c:formatCode>
                <c:ptCount val="12"/>
                <c:pt idx="0">
                  <c:v>157.25490196078431</c:v>
                </c:pt>
                <c:pt idx="1">
                  <c:v>171.50980392156862</c:v>
                </c:pt>
                <c:pt idx="2">
                  <c:v>186.1764705882353</c:v>
                </c:pt>
                <c:pt idx="3">
                  <c:v>243.41176470588235</c:v>
                </c:pt>
                <c:pt idx="4">
                  <c:v>209.15686274509804</c:v>
                </c:pt>
                <c:pt idx="5">
                  <c:v>237.13725490196077</c:v>
                </c:pt>
                <c:pt idx="6">
                  <c:v>199.58823529411765</c:v>
                </c:pt>
                <c:pt idx="7">
                  <c:v>187.47058823529412</c:v>
                </c:pt>
                <c:pt idx="8">
                  <c:v>230.76470588235293</c:v>
                </c:pt>
                <c:pt idx="9">
                  <c:v>219.64705882352942</c:v>
                </c:pt>
                <c:pt idx="10">
                  <c:v>232.80392156862746</c:v>
                </c:pt>
                <c:pt idx="11">
                  <c:v>209.60784313725489</c:v>
                </c:pt>
              </c:numCache>
            </c:numRef>
          </c:val>
          <c:extLst>
            <c:ext xmlns:c16="http://schemas.microsoft.com/office/drawing/2014/chart" uri="{C3380CC4-5D6E-409C-BE32-E72D297353CC}">
              <c16:uniqueId val="{00000000-EAC9-419B-A158-466961C9A385}"/>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'10-edificio 6'!$H$13</c:f>
              <c:strCache>
                <c:ptCount val="1"/>
                <c:pt idx="0">
                  <c:v>Consumo de energía eléctrica por área física        (kWh/ m2)</c:v>
                </c:pt>
              </c:strCache>
            </c:strRef>
          </c:tx>
          <c:invertIfNegative val="0"/>
          <c:cat>
            <c:strRef>
              <c:f>'10-edificio 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'10-edificio 6'!$H$14:$H$25</c:f>
              <c:numCache>
                <c:formatCode>0.00</c:formatCode>
                <c:ptCount val="12"/>
                <c:pt idx="0">
                  <c:v>3.7268350712838529</c:v>
                </c:pt>
                <c:pt idx="1">
                  <c:v>4.0646666294912546</c:v>
                </c:pt>
                <c:pt idx="2">
                  <c:v>4.4122567333965312</c:v>
                </c:pt>
                <c:pt idx="3">
                  <c:v>5.7686945854012155</c:v>
                </c:pt>
                <c:pt idx="4">
                  <c:v>4.9568765218684359</c:v>
                </c:pt>
                <c:pt idx="5">
                  <c:v>5.619992936671685</c:v>
                </c:pt>
                <c:pt idx="6">
                  <c:v>4.7301065075559023</c:v>
                </c:pt>
                <c:pt idx="7">
                  <c:v>4.4429264484469968</c:v>
                </c:pt>
                <c:pt idx="8">
                  <c:v>5.4689678246807558</c:v>
                </c:pt>
                <c:pt idx="9">
                  <c:v>5.2054870908381199</c:v>
                </c:pt>
                <c:pt idx="10">
                  <c:v>5.5172958605178533</c:v>
                </c:pt>
                <c:pt idx="11">
                  <c:v>4.9675644528708709</c:v>
                </c:pt>
              </c:numCache>
            </c:numRef>
          </c:val>
          <c:extLst>
            <c:ext xmlns:c16="http://schemas.microsoft.com/office/drawing/2014/chart" uri="{C3380CC4-5D6E-409C-BE32-E72D297353CC}">
              <c16:uniqueId val="{00000000-3381-45EA-BB48-26DC43C7E00D}"/>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'9-Edificio 5'!$B$12:$B$13</c:f>
              <c:strCache>
                <c:ptCount val="2"/>
                <c:pt idx="0">
                  <c:v>Energía     (kWh)</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5'!$B$14:$B$25</c:f>
              <c:numCache>
                <c:formatCode>0_);\(0\)</c:formatCode>
                <c:ptCount val="12"/>
                <c:pt idx="0">
                  <c:v>19331</c:v>
                </c:pt>
                <c:pt idx="1">
                  <c:v>19486</c:v>
                </c:pt>
                <c:pt idx="2">
                  <c:v>23730</c:v>
                </c:pt>
                <c:pt idx="3">
                  <c:v>30483</c:v>
                </c:pt>
                <c:pt idx="4">
                  <c:v>31299</c:v>
                </c:pt>
                <c:pt idx="5">
                  <c:v>35734</c:v>
                </c:pt>
                <c:pt idx="6">
                  <c:v>31016</c:v>
                </c:pt>
                <c:pt idx="7">
                  <c:v>27381</c:v>
                </c:pt>
                <c:pt idx="8">
                  <c:v>31255</c:v>
                </c:pt>
                <c:pt idx="9">
                  <c:v>31579</c:v>
                </c:pt>
                <c:pt idx="10">
                  <c:v>21671</c:v>
                </c:pt>
                <c:pt idx="11">
                  <c:v>28990</c:v>
                </c:pt>
              </c:numCache>
            </c:numRef>
          </c:val>
          <c:extLst>
            <c:ext xmlns:c16="http://schemas.microsoft.com/office/drawing/2014/chart" uri="{C3380CC4-5D6E-409C-BE32-E72D297353CC}">
              <c16:uniqueId val="{00000000-32FC-48EF-87F1-96D95552D8B8}"/>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_);\(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'9-Edificio 5'!$D$12:$D$13</c:f>
              <c:strCache>
                <c:ptCount val="2"/>
                <c:pt idx="0">
                  <c:v>Demanda máxima       (kW)</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4D7-434E-B72B-505434AF5A71}"/>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'9-Edificio 5'!$C$12:$C$13</c:f>
              <c:strCache>
                <c:ptCount val="2"/>
                <c:pt idx="0">
                  <c:v>Importe             (¢)</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5'!$C$14:$C$25</c:f>
              <c:numCache>
                <c:formatCode>"₡"#\ ##0</c:formatCode>
                <c:ptCount val="12"/>
                <c:pt idx="0">
                  <c:v>1633328</c:v>
                </c:pt>
                <c:pt idx="1">
                  <c:v>1560752</c:v>
                </c:pt>
                <c:pt idx="2">
                  <c:v>1883591</c:v>
                </c:pt>
                <c:pt idx="3">
                  <c:v>2256249</c:v>
                </c:pt>
                <c:pt idx="4">
                  <c:v>2365890</c:v>
                </c:pt>
                <c:pt idx="5">
                  <c:v>2515415</c:v>
                </c:pt>
                <c:pt idx="6">
                  <c:v>2242826</c:v>
                </c:pt>
                <c:pt idx="7">
                  <c:v>2047451</c:v>
                </c:pt>
                <c:pt idx="8">
                  <c:v>2301793</c:v>
                </c:pt>
                <c:pt idx="9">
                  <c:v>2360496</c:v>
                </c:pt>
                <c:pt idx="10">
                  <c:v>2371634</c:v>
                </c:pt>
                <c:pt idx="11">
                  <c:v>2154073</c:v>
                </c:pt>
              </c:numCache>
            </c:numRef>
          </c:val>
          <c:extLst>
            <c:ext xmlns:c16="http://schemas.microsoft.com/office/drawing/2014/chart" uri="{C3380CC4-5D6E-409C-BE32-E72D297353CC}">
              <c16:uniqueId val="{00000000-5695-4699-860E-F99747C7A9CD}"/>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'9-Edificio 5'!$G$13</c:f>
              <c:strCache>
                <c:ptCount val="1"/>
                <c:pt idx="0">
                  <c:v>Consumo de energía eléctrica por  empleado (kWh /Nº empleados)</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5'!$G$14:$G$25</c:f>
              <c:numCache>
                <c:formatCode>0.00</c:formatCode>
                <c:ptCount val="12"/>
                <c:pt idx="0">
                  <c:v>18.989194499017682</c:v>
                </c:pt>
                <c:pt idx="1">
                  <c:v>19.141453831041257</c:v>
                </c:pt>
                <c:pt idx="2">
                  <c:v>23.310412573673869</c:v>
                </c:pt>
                <c:pt idx="3">
                  <c:v>29.944007858546168</c:v>
                </c:pt>
                <c:pt idx="4">
                  <c:v>30.745579567779959</c:v>
                </c:pt>
                <c:pt idx="5">
                  <c:v>35.102161100196462</c:v>
                </c:pt>
                <c:pt idx="6">
                  <c:v>30.467583497053045</c:v>
                </c:pt>
                <c:pt idx="7">
                  <c:v>26.896856581532415</c:v>
                </c:pt>
                <c:pt idx="8">
                  <c:v>30.702357563850686</c:v>
                </c:pt>
                <c:pt idx="9">
                  <c:v>31.020628683693516</c:v>
                </c:pt>
                <c:pt idx="10">
                  <c:v>21.287819253438116</c:v>
                </c:pt>
                <c:pt idx="11">
                  <c:v>28.477406679764243</c:v>
                </c:pt>
              </c:numCache>
            </c:numRef>
          </c:val>
          <c:extLst>
            <c:ext xmlns:c16="http://schemas.microsoft.com/office/drawing/2014/chart" uri="{C3380CC4-5D6E-409C-BE32-E72D297353CC}">
              <c16:uniqueId val="{00000000-899C-4DBD-89BE-5BDB2A606379}"/>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'9-Edificio 5'!$H$13</c:f>
              <c:strCache>
                <c:ptCount val="1"/>
                <c:pt idx="0">
                  <c:v>Consumo de energía eléctrica por área física        (kWh/ m2)</c:v>
                </c:pt>
              </c:strCache>
            </c:strRef>
          </c:tx>
          <c:invertIfNegative val="0"/>
          <c:cat>
            <c:strRef>
              <c:f>'9-Edificio 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'9-Edificio 5'!$H$14:$H$25</c:f>
              <c:numCache>
                <c:formatCode>0.00</c:formatCode>
                <c:ptCount val="12"/>
                <c:pt idx="0">
                  <c:v>1.3616256955694865</c:v>
                </c:pt>
                <c:pt idx="1">
                  <c:v>1.3725434951045996</c:v>
                </c:pt>
                <c:pt idx="2">
                  <c:v>1.6714798901176304</c:v>
                </c:pt>
                <c:pt idx="3">
                  <c:v>2.1471437627667815</c:v>
                </c:pt>
                <c:pt idx="4">
                  <c:v>2.2046206945129252</c:v>
                </c:pt>
                <c:pt idx="5">
                  <c:v>2.5170106360498696</c:v>
                </c:pt>
                <c:pt idx="6">
                  <c:v>2.1846869056842997</c:v>
                </c:pt>
                <c:pt idx="7">
                  <c:v>1.9286468972318096</c:v>
                </c:pt>
                <c:pt idx="8">
                  <c:v>2.2015214481932803</c:v>
                </c:pt>
                <c:pt idx="9">
                  <c:v>2.2243431710924844</c:v>
                </c:pt>
                <c:pt idx="10">
                  <c:v>1.5264492498415159</c:v>
                </c:pt>
                <c:pt idx="11">
                  <c:v>2.0419807001479184</c:v>
                </c:pt>
              </c:numCache>
            </c:numRef>
          </c:val>
          <c:extLst>
            <c:ext xmlns:c16="http://schemas.microsoft.com/office/drawing/2014/chart" uri="{C3380CC4-5D6E-409C-BE32-E72D297353CC}">
              <c16:uniqueId val="{00000000-6F36-4598-9759-11C85DF6BF18}"/>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'8-Edificio 4'!$B$12:$B$13</c:f>
              <c:strCache>
                <c:ptCount val="2"/>
                <c:pt idx="0">
                  <c:v>Energía     (kWh)</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4'!$B$14:$B$25</c:f>
              <c:numCache>
                <c:formatCode>General</c:formatCode>
                <c:ptCount val="12"/>
                <c:pt idx="0">
                  <c:v>6077</c:v>
                </c:pt>
                <c:pt idx="1">
                  <c:v>8304</c:v>
                </c:pt>
                <c:pt idx="2">
                  <c:v>9108</c:v>
                </c:pt>
                <c:pt idx="3">
                  <c:v>11362</c:v>
                </c:pt>
                <c:pt idx="4">
                  <c:v>11391</c:v>
                </c:pt>
                <c:pt idx="5">
                  <c:v>13191</c:v>
                </c:pt>
                <c:pt idx="6">
                  <c:v>12125</c:v>
                </c:pt>
                <c:pt idx="7">
                  <c:v>11687</c:v>
                </c:pt>
                <c:pt idx="8">
                  <c:v>13932</c:v>
                </c:pt>
                <c:pt idx="9">
                  <c:v>15029</c:v>
                </c:pt>
                <c:pt idx="10">
                  <c:v>14879</c:v>
                </c:pt>
                <c:pt idx="11">
                  <c:v>12909</c:v>
                </c:pt>
              </c:numCache>
            </c:numRef>
          </c:val>
          <c:extLst>
            <c:ext xmlns:c16="http://schemas.microsoft.com/office/drawing/2014/chart" uri="{C3380CC4-5D6E-409C-BE32-E72D297353CC}">
              <c16:uniqueId val="{00000000-E502-4F34-9B28-F14E1DD8D5F6}"/>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'8-Edificio 4'!$D$12:$D$13</c:f>
              <c:strCache>
                <c:ptCount val="2"/>
                <c:pt idx="0">
                  <c:v>Demanda máxima       (kW)</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207-4F73-A307-5EB4CCB846E1}"/>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'8-Edificio 4'!$C$12:$C$13</c:f>
              <c:strCache>
                <c:ptCount val="2"/>
                <c:pt idx="0">
                  <c:v>Importe             (¢)</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4'!$C$14:$C$25</c:f>
              <c:numCache>
                <c:formatCode>"₡"#\ ##0</c:formatCode>
                <c:ptCount val="12"/>
                <c:pt idx="0">
                  <c:v>513631</c:v>
                </c:pt>
                <c:pt idx="1">
                  <c:v>600631</c:v>
                </c:pt>
                <c:pt idx="2">
                  <c:v>769358</c:v>
                </c:pt>
                <c:pt idx="3">
                  <c:v>945184</c:v>
                </c:pt>
                <c:pt idx="4">
                  <c:v>906864</c:v>
                </c:pt>
                <c:pt idx="5">
                  <c:v>1050655</c:v>
                </c:pt>
                <c:pt idx="6">
                  <c:v>990067</c:v>
                </c:pt>
                <c:pt idx="7">
                  <c:v>941881</c:v>
                </c:pt>
                <c:pt idx="8">
                  <c:v>1244408</c:v>
                </c:pt>
                <c:pt idx="9">
                  <c:v>1152061</c:v>
                </c:pt>
                <c:pt idx="10">
                  <c:v>1135337</c:v>
                </c:pt>
                <c:pt idx="11">
                  <c:v>1003256</c:v>
                </c:pt>
              </c:numCache>
            </c:numRef>
          </c:val>
          <c:extLst>
            <c:ext xmlns:c16="http://schemas.microsoft.com/office/drawing/2014/chart" uri="{C3380CC4-5D6E-409C-BE32-E72D297353CC}">
              <c16:uniqueId val="{00000000-DFA0-4A1F-99F8-98FE9F82C842}"/>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'8-Edificio 4'!$G$13</c:f>
              <c:strCache>
                <c:ptCount val="1"/>
                <c:pt idx="0">
                  <c:v>Consumo de energía eléctrica por  empleado (kWh /Nº empleados)</c:v>
                </c:pt>
              </c:strCache>
            </c:strRef>
          </c:tx>
          <c:invertIfNegative val="0"/>
          <c:cat>
            <c:strRef>
              <c:f>'8-Edificio 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4'!$G$14:$G$25</c:f>
              <c:numCache>
                <c:formatCode>0.00</c:formatCode>
                <c:ptCount val="12"/>
                <c:pt idx="0">
                  <c:v>3.7957526545908808</c:v>
                </c:pt>
                <c:pt idx="1">
                  <c:v>5.1867582760774518</c:v>
                </c:pt>
                <c:pt idx="2">
                  <c:v>5.6889444097439101</c:v>
                </c:pt>
                <c:pt idx="3">
                  <c:v>7.0968144909431601</c:v>
                </c:pt>
                <c:pt idx="4">
                  <c:v>7.1149281698938163</c:v>
                </c:pt>
                <c:pt idx="5">
                  <c:v>8.2392254840724544</c:v>
                </c:pt>
                <c:pt idx="6">
                  <c:v>7.5733916302311055</c:v>
                </c:pt>
                <c:pt idx="7">
                  <c:v>7.2998126171143038</c:v>
                </c:pt>
                <c:pt idx="8">
                  <c:v>8.7020612117426612</c:v>
                </c:pt>
                <c:pt idx="9">
                  <c:v>9.3872579637726421</c:v>
                </c:pt>
                <c:pt idx="10">
                  <c:v>9.293566520924422</c:v>
                </c:pt>
                <c:pt idx="11">
                  <c:v>8.0630855715178011</c:v>
                </c:pt>
              </c:numCache>
            </c:numRef>
          </c:val>
          <c:extLst>
            <c:ext xmlns:c16="http://schemas.microsoft.com/office/drawing/2014/chart" uri="{C3380CC4-5D6E-409C-BE32-E72D297353CC}">
              <c16:uniqueId val="{00000000-D292-4E4A-B850-9CB1DF36D048}"/>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'8-Edificio 4'!$H$13</c:f>
              <c:strCache>
                <c:ptCount val="1"/>
                <c:pt idx="0">
                  <c:v>Consumo de energía eléctrica por área física        (kWh/ m2)</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'8-Edificio 4'!$H$14:$H$25</c:f>
              <c:numCache>
                <c:formatCode>0.00</c:formatCode>
                <c:ptCount val="12"/>
                <c:pt idx="0">
                  <c:v>1.2883188467246132</c:v>
                </c:pt>
                <c:pt idx="1">
                  <c:v>1.7604409582361671</c:v>
                </c:pt>
                <c:pt idx="2">
                  <c:v>1.9308882764468942</c:v>
                </c:pt>
                <c:pt idx="3">
                  <c:v>2.4087343650625397</c:v>
                </c:pt>
                <c:pt idx="4">
                  <c:v>2.4148823404706383</c:v>
                </c:pt>
                <c:pt idx="5">
                  <c:v>2.7964808140767436</c:v>
                </c:pt>
                <c:pt idx="6">
                  <c:v>2.5704897180411277</c:v>
                </c:pt>
                <c:pt idx="7">
                  <c:v>2.4776340894636419</c:v>
                </c:pt>
                <c:pt idx="8">
                  <c:v>2.9535721857112573</c:v>
                </c:pt>
                <c:pt idx="9">
                  <c:v>3.1861352554589781</c:v>
                </c:pt>
                <c:pt idx="10">
                  <c:v>3.1543353826584695</c:v>
                </c:pt>
                <c:pt idx="11">
                  <c:v>2.7366970532117874</c:v>
                </c:pt>
              </c:numCache>
            </c:numRef>
          </c:val>
          <c:extLst>
            <c:ext xmlns:c16="http://schemas.microsoft.com/office/drawing/2014/chart" uri="{C3380CC4-5D6E-409C-BE32-E72D297353CC}">
              <c16:uniqueId val="{00000000-8A71-4C58-A4EA-8021E7A68386}"/>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'7-Edificio 3'!$B$12:$B$13</c:f>
              <c:strCache>
                <c:ptCount val="2"/>
                <c:pt idx="0">
                  <c:v>Energía     (kWh)</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3'!$B$14:$B$25</c:f>
              <c:numCache>
                <c:formatCode>General</c:formatCode>
                <c:ptCount val="12"/>
                <c:pt idx="0">
                  <c:v>10406</c:v>
                </c:pt>
                <c:pt idx="1">
                  <c:v>12845</c:v>
                </c:pt>
                <c:pt idx="2">
                  <c:v>13566</c:v>
                </c:pt>
                <c:pt idx="3">
                  <c:v>17140</c:v>
                </c:pt>
                <c:pt idx="4">
                  <c:v>15959</c:v>
                </c:pt>
                <c:pt idx="5">
                  <c:v>18612</c:v>
                </c:pt>
                <c:pt idx="6">
                  <c:v>11615</c:v>
                </c:pt>
                <c:pt idx="7">
                  <c:v>14677</c:v>
                </c:pt>
                <c:pt idx="8">
                  <c:v>14926</c:v>
                </c:pt>
                <c:pt idx="9">
                  <c:v>15972</c:v>
                </c:pt>
                <c:pt idx="10">
                  <c:v>16018</c:v>
                </c:pt>
                <c:pt idx="11">
                  <c:v>15324</c:v>
                </c:pt>
              </c:numCache>
            </c:numRef>
          </c:val>
          <c:extLst>
            <c:ext xmlns:c16="http://schemas.microsoft.com/office/drawing/2014/chart" uri="{C3380CC4-5D6E-409C-BE32-E72D297353CC}">
              <c16:uniqueId val="{00000000-BB36-4CB7-9019-A4D3FFB13D9C}"/>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'7-Edificio 3'!$D$12:$D$13</c:f>
              <c:strCache>
                <c:ptCount val="2"/>
                <c:pt idx="0">
                  <c:v>Demanda máxima       (kW)</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40B-4305-A8DC-EC0D40823B6C}"/>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'7-Edificio 3'!$C$12:$C$13</c:f>
              <c:strCache>
                <c:ptCount val="2"/>
                <c:pt idx="0">
                  <c:v>Importe             (¢)</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3'!$C$14:$C$25</c:f>
              <c:numCache>
                <c:formatCode>"₡"#\ ##0</c:formatCode>
                <c:ptCount val="12"/>
                <c:pt idx="0">
                  <c:v>1005929</c:v>
                </c:pt>
                <c:pt idx="1">
                  <c:v>1082363</c:v>
                </c:pt>
                <c:pt idx="2">
                  <c:v>1259416</c:v>
                </c:pt>
                <c:pt idx="3">
                  <c:v>1463313</c:v>
                </c:pt>
                <c:pt idx="4">
                  <c:v>1237859</c:v>
                </c:pt>
                <c:pt idx="5">
                  <c:v>1518264</c:v>
                </c:pt>
                <c:pt idx="6">
                  <c:v>1237976</c:v>
                </c:pt>
                <c:pt idx="7">
                  <c:v>1244250</c:v>
                </c:pt>
                <c:pt idx="8">
                  <c:v>1247474</c:v>
                </c:pt>
                <c:pt idx="9">
                  <c:v>1374817</c:v>
                </c:pt>
                <c:pt idx="10">
                  <c:v>1304123</c:v>
                </c:pt>
                <c:pt idx="11">
                  <c:v>1287335</c:v>
                </c:pt>
              </c:numCache>
            </c:numRef>
          </c:val>
          <c:extLst>
            <c:ext xmlns:c16="http://schemas.microsoft.com/office/drawing/2014/chart" uri="{C3380CC4-5D6E-409C-BE32-E72D297353CC}">
              <c16:uniqueId val="{00000000-4FAE-4A0E-A8FC-1D878A4DADD3}"/>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'7-Edificio 3'!$G$13</c:f>
              <c:strCache>
                <c:ptCount val="1"/>
                <c:pt idx="0">
                  <c:v>Consumo de energía eléctrica por  empleado (kWh /Nº empleados)</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3'!$G$14:$G$25</c:f>
              <c:numCache>
                <c:formatCode>0.00</c:formatCode>
                <c:ptCount val="12"/>
                <c:pt idx="0">
                  <c:v>33.895765472312704</c:v>
                </c:pt>
                <c:pt idx="1">
                  <c:v>41.840390879478825</c:v>
                </c:pt>
                <c:pt idx="2">
                  <c:v>44.188925081433226</c:v>
                </c:pt>
                <c:pt idx="3">
                  <c:v>55.830618892508141</c:v>
                </c:pt>
                <c:pt idx="4">
                  <c:v>51.983713355048863</c:v>
                </c:pt>
                <c:pt idx="5">
                  <c:v>60.625407166123779</c:v>
                </c:pt>
                <c:pt idx="6">
                  <c:v>37.833876221498372</c:v>
                </c:pt>
                <c:pt idx="7">
                  <c:v>47.807817589576544</c:v>
                </c:pt>
                <c:pt idx="8">
                  <c:v>48.618892508143325</c:v>
                </c:pt>
                <c:pt idx="9">
                  <c:v>52.026058631921821</c:v>
                </c:pt>
                <c:pt idx="10">
                  <c:v>52.175895765472312</c:v>
                </c:pt>
                <c:pt idx="11">
                  <c:v>49.915309446254071</c:v>
                </c:pt>
              </c:numCache>
            </c:numRef>
          </c:val>
          <c:extLst>
            <c:ext xmlns:c16="http://schemas.microsoft.com/office/drawing/2014/chart" uri="{C3380CC4-5D6E-409C-BE32-E72D297353CC}">
              <c16:uniqueId val="{00000000-9194-4AB9-B611-F7DFD39A8CAD}"/>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'7-Edificio 3'!$H$13</c:f>
              <c:strCache>
                <c:ptCount val="1"/>
                <c:pt idx="0">
                  <c:v>Consumo de energía eléctrica por área física        (kWh/ m2)</c:v>
                </c:pt>
              </c:strCache>
            </c:strRef>
          </c:tx>
          <c:invertIfNegative val="0"/>
          <c:cat>
            <c:strRef>
              <c:f>'7-Edificio 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'7-Edificio 3'!$H$14:$H$25</c:f>
              <c:numCache>
                <c:formatCode>0.00</c:formatCode>
                <c:ptCount val="12"/>
                <c:pt idx="0">
                  <c:v>2.0811999999999999</c:v>
                </c:pt>
                <c:pt idx="1">
                  <c:v>2.569</c:v>
                </c:pt>
                <c:pt idx="2">
                  <c:v>2.7132000000000001</c:v>
                </c:pt>
                <c:pt idx="3">
                  <c:v>3.4279999999999999</c:v>
                </c:pt>
                <c:pt idx="4">
                  <c:v>3.1918000000000002</c:v>
                </c:pt>
                <c:pt idx="5">
                  <c:v>3.7223999999999999</c:v>
                </c:pt>
                <c:pt idx="6">
                  <c:v>2.323</c:v>
                </c:pt>
                <c:pt idx="7">
                  <c:v>2.9354</c:v>
                </c:pt>
                <c:pt idx="8">
                  <c:v>2.9851999999999999</c:v>
                </c:pt>
                <c:pt idx="9">
                  <c:v>3.1943999999999999</c:v>
                </c:pt>
                <c:pt idx="10">
                  <c:v>3.2035999999999998</c:v>
                </c:pt>
                <c:pt idx="11">
                  <c:v>3.0648</c:v>
                </c:pt>
              </c:numCache>
            </c:numRef>
          </c:val>
          <c:extLst>
            <c:ext xmlns:c16="http://schemas.microsoft.com/office/drawing/2014/chart" uri="{C3380CC4-5D6E-409C-BE32-E72D297353CC}">
              <c16:uniqueId val="{00000000-61EC-49F7-820B-1F99A11B1443}"/>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'6-Edificio 2'!$B$12</c:f>
              <c:strCache>
                <c:ptCount val="1"/>
                <c:pt idx="0">
                  <c:v>Energía     (kWh)</c:v>
                </c:pt>
              </c:strCache>
            </c:strRef>
          </c:tx>
          <c:invertIfNegative val="0"/>
          <c:cat>
            <c:strRef>
              <c:f>'6-Edificio 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'6-Edificio 2'!$B$13:$B$25</c:f>
              <c:numCache>
                <c:formatCode>0_);\(0\)</c:formatCode>
                <c:ptCount val="13"/>
                <c:pt idx="1">
                  <c:v>68686</c:v>
                </c:pt>
                <c:pt idx="2">
                  <c:v>72792</c:v>
                </c:pt>
                <c:pt idx="3">
                  <c:v>73831</c:v>
                </c:pt>
                <c:pt idx="4">
                  <c:v>89513</c:v>
                </c:pt>
                <c:pt idx="5">
                  <c:v>78692</c:v>
                </c:pt>
                <c:pt idx="6">
                  <c:v>85744</c:v>
                </c:pt>
                <c:pt idx="7">
                  <c:v>78550</c:v>
                </c:pt>
                <c:pt idx="8">
                  <c:v>77740</c:v>
                </c:pt>
                <c:pt idx="9">
                  <c:v>85070</c:v>
                </c:pt>
                <c:pt idx="10">
                  <c:v>84583</c:v>
                </c:pt>
                <c:pt idx="11">
                  <c:v>84062</c:v>
                </c:pt>
                <c:pt idx="12">
                  <c:v>65342</c:v>
                </c:pt>
              </c:numCache>
            </c:numRef>
          </c:val>
          <c:extLst>
            <c:ext xmlns:c16="http://schemas.microsoft.com/office/drawing/2014/chart" uri="{C3380CC4-5D6E-409C-BE32-E72D297353CC}">
              <c16:uniqueId val="{00000000-2ED8-4738-8F9A-226B1F13C87F}"/>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'5-Edificio 1'!$D$12:$D$13</c:f>
              <c:strCache>
                <c:ptCount val="2"/>
                <c:pt idx="0">
                  <c:v>Demanda máxima       (kW)</c:v>
                </c:pt>
              </c:strCache>
            </c:strRef>
          </c:tx>
          <c:invertIfNegative val="0"/>
          <c:cat>
            <c:strRef>
              <c:f>'5-Edificio 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'5-Edificio 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8B-43D9-90A5-2FF3CF078490}"/>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'6-Edificio 2'!$C$12:$C$13</c:f>
              <c:strCache>
                <c:ptCount val="2"/>
                <c:pt idx="0">
                  <c:v>Importe             (¢)</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2'!$C$14:$C$25</c:f>
              <c:numCache>
                <c:formatCode>"₡"#\ ##0</c:formatCode>
                <c:ptCount val="12"/>
                <c:pt idx="0">
                  <c:v>5530637</c:v>
                </c:pt>
                <c:pt idx="1">
                  <c:v>5301222</c:v>
                </c:pt>
                <c:pt idx="2">
                  <c:v>5845227</c:v>
                </c:pt>
                <c:pt idx="3">
                  <c:v>6759381</c:v>
                </c:pt>
                <c:pt idx="4">
                  <c:v>6214159</c:v>
                </c:pt>
                <c:pt idx="5">
                  <c:v>6715024</c:v>
                </c:pt>
                <c:pt idx="6">
                  <c:v>6115793</c:v>
                </c:pt>
                <c:pt idx="7">
                  <c:v>6026257</c:v>
                </c:pt>
                <c:pt idx="8">
                  <c:v>6503581</c:v>
                </c:pt>
                <c:pt idx="9">
                  <c:v>6426402</c:v>
                </c:pt>
                <c:pt idx="10">
                  <c:v>6355422</c:v>
                </c:pt>
                <c:pt idx="11">
                  <c:v>5794299</c:v>
                </c:pt>
              </c:numCache>
            </c:numRef>
          </c:val>
          <c:extLst>
            <c:ext xmlns:c16="http://schemas.microsoft.com/office/drawing/2014/chart" uri="{C3380CC4-5D6E-409C-BE32-E72D297353CC}">
              <c16:uniqueId val="{00000000-A80E-48E9-88E0-3A263DD7E79B}"/>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'6-Edificio 2'!$G$13</c:f>
              <c:strCache>
                <c:ptCount val="1"/>
                <c:pt idx="0">
                  <c:v>Consumo de energía eléctrica por  empleado (kWh /Nº empleados)</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2'!$G$14:$G$25</c:f>
              <c:numCache>
                <c:formatCode>0.00</c:formatCode>
                <c:ptCount val="12"/>
                <c:pt idx="0">
                  <c:v>8.8994558175693186</c:v>
                </c:pt>
                <c:pt idx="1">
                  <c:v>9.4314589271832077</c:v>
                </c:pt>
                <c:pt idx="2">
                  <c:v>9.5660792951541858</c:v>
                </c:pt>
                <c:pt idx="3">
                  <c:v>11.597952837522675</c:v>
                </c:pt>
                <c:pt idx="4">
                  <c:v>10.195905675045349</c:v>
                </c:pt>
                <c:pt idx="5">
                  <c:v>11.109613889608706</c:v>
                </c:pt>
                <c:pt idx="6">
                  <c:v>10.177507126198497</c:v>
                </c:pt>
                <c:pt idx="7">
                  <c:v>10.072557657424204</c:v>
                </c:pt>
                <c:pt idx="8">
                  <c:v>11.022285566208863</c:v>
                </c:pt>
                <c:pt idx="9">
                  <c:v>10.959186317698885</c:v>
                </c:pt>
                <c:pt idx="10">
                  <c:v>10.891681782845296</c:v>
                </c:pt>
                <c:pt idx="11">
                  <c:v>8.4661829489505056</c:v>
                </c:pt>
              </c:numCache>
            </c:numRef>
          </c:val>
          <c:extLst>
            <c:ext xmlns:c16="http://schemas.microsoft.com/office/drawing/2014/chart" uri="{C3380CC4-5D6E-409C-BE32-E72D297353CC}">
              <c16:uniqueId val="{00000000-EFAB-41FF-927D-BB940293C3FD}"/>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'6-Edificio 2'!$H$13</c:f>
              <c:strCache>
                <c:ptCount val="1"/>
                <c:pt idx="0">
                  <c:v>Consumo de energía eléctrica por área física        (kWh/ m2)</c:v>
                </c:pt>
              </c:strCache>
            </c:strRef>
          </c:tx>
          <c:invertIfNegative val="0"/>
          <c:cat>
            <c:strRef>
              <c:f>'6-Edificio 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'6-Edificio 2'!$H$14:$H$25</c:f>
              <c:numCache>
                <c:formatCode>0.00</c:formatCode>
                <c:ptCount val="12"/>
                <c:pt idx="0">
                  <c:v>2.592511512040462</c:v>
                </c:pt>
                <c:pt idx="1">
                  <c:v>2.7474899977353364</c:v>
                </c:pt>
                <c:pt idx="2">
                  <c:v>2.7867064240960215</c:v>
                </c:pt>
                <c:pt idx="3">
                  <c:v>3.378614025817166</c:v>
                </c:pt>
                <c:pt idx="4">
                  <c:v>2.9701819279836945</c:v>
                </c:pt>
                <c:pt idx="5">
                  <c:v>3.2363554012229185</c:v>
                </c:pt>
                <c:pt idx="6">
                  <c:v>2.964822223899751</c:v>
                </c:pt>
                <c:pt idx="7">
                  <c:v>2.9342492639842983</c:v>
                </c:pt>
                <c:pt idx="8">
                  <c:v>3.2109156790216651</c:v>
                </c:pt>
                <c:pt idx="9">
                  <c:v>3.1925341586774363</c:v>
                </c:pt>
                <c:pt idx="10">
                  <c:v>3.1728693289046577</c:v>
                </c:pt>
                <c:pt idx="11">
                  <c:v>2.4662942553030875</c:v>
                </c:pt>
              </c:numCache>
            </c:numRef>
          </c:val>
          <c:extLst>
            <c:ext xmlns:c16="http://schemas.microsoft.com/office/drawing/2014/chart" uri="{C3380CC4-5D6E-409C-BE32-E72D297353CC}">
              <c16:uniqueId val="{00000000-9C42-4ADC-A165-D6EC9A6F55AF}"/>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10'!$B$14:$B$25</c:f>
              <c:numCache>
                <c:formatCode>General</c:formatCode>
                <c:ptCount val="12"/>
                <c:pt idx="0">
                  <c:v>3139</c:v>
                </c:pt>
                <c:pt idx="1">
                  <c:v>3609</c:v>
                </c:pt>
                <c:pt idx="2">
                  <c:v>4068</c:v>
                </c:pt>
                <c:pt idx="3">
                  <c:v>5483</c:v>
                </c:pt>
                <c:pt idx="4">
                  <c:v>5074</c:v>
                </c:pt>
                <c:pt idx="5">
                  <c:v>6482</c:v>
                </c:pt>
                <c:pt idx="6">
                  <c:v>5852</c:v>
                </c:pt>
                <c:pt idx="7">
                  <c:v>5225</c:v>
                </c:pt>
                <c:pt idx="8">
                  <c:v>6772</c:v>
                </c:pt>
                <c:pt idx="9">
                  <c:v>6449</c:v>
                </c:pt>
                <c:pt idx="10">
                  <c:v>6942</c:v>
                </c:pt>
                <c:pt idx="11">
                  <c:v>6145</c:v>
                </c:pt>
              </c:numCache>
            </c:numRef>
          </c:val>
          <c:extLst>
            <c:ext xmlns:c16="http://schemas.microsoft.com/office/drawing/2014/chart" uri="{C3380CC4-5D6E-409C-BE32-E72D297353CC}">
              <c16:uniqueId val="{00000000-9A7A-4765-B97F-113D954ABBE6}"/>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76A-4C89-A80C-944D4DF0D07B}"/>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10'!$C$14:$C$25</c:f>
              <c:numCache>
                <c:formatCode>"₡"#\ ##0</c:formatCode>
                <c:ptCount val="12"/>
                <c:pt idx="0">
                  <c:v>302037</c:v>
                </c:pt>
                <c:pt idx="1">
                  <c:v>264357</c:v>
                </c:pt>
                <c:pt idx="2">
                  <c:v>341895</c:v>
                </c:pt>
                <c:pt idx="3">
                  <c:v>476725</c:v>
                </c:pt>
                <c:pt idx="4">
                  <c:v>438252</c:v>
                </c:pt>
                <c:pt idx="5">
                  <c:v>609019</c:v>
                </c:pt>
                <c:pt idx="6">
                  <c:v>504830</c:v>
                </c:pt>
                <c:pt idx="7">
                  <c:v>428735</c:v>
                </c:pt>
                <c:pt idx="8">
                  <c:v>550785</c:v>
                </c:pt>
                <c:pt idx="9">
                  <c:v>544232</c:v>
                </c:pt>
                <c:pt idx="10">
                  <c:v>568588</c:v>
                </c:pt>
                <c:pt idx="11">
                  <c:v>528111</c:v>
                </c:pt>
              </c:numCache>
            </c:numRef>
          </c:val>
          <c:extLst>
            <c:ext xmlns:c16="http://schemas.microsoft.com/office/drawing/2014/chart" uri="{C3380CC4-5D6E-409C-BE32-E72D297353CC}">
              <c16:uniqueId val="{00000000-093B-4841-A7A5-5EB5F5187A1D}"/>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10'!$G$14:$G$25</c:f>
              <c:numCache>
                <c:formatCode>0.00</c:formatCode>
                <c:ptCount val="12"/>
                <c:pt idx="0">
                  <c:v>11.373188405797102</c:v>
                </c:pt>
                <c:pt idx="1">
                  <c:v>13.076086956521738</c:v>
                </c:pt>
                <c:pt idx="2">
                  <c:v>14.739130434782609</c:v>
                </c:pt>
                <c:pt idx="3">
                  <c:v>19.865942028985508</c:v>
                </c:pt>
                <c:pt idx="4">
                  <c:v>18.384057971014492</c:v>
                </c:pt>
                <c:pt idx="5">
                  <c:v>23.485507246376812</c:v>
                </c:pt>
                <c:pt idx="6">
                  <c:v>21.202898550724637</c:v>
                </c:pt>
                <c:pt idx="7">
                  <c:v>18.931159420289855</c:v>
                </c:pt>
                <c:pt idx="8">
                  <c:v>24.536231884057973</c:v>
                </c:pt>
                <c:pt idx="9">
                  <c:v>23.365942028985508</c:v>
                </c:pt>
                <c:pt idx="10">
                  <c:v>25.152173913043477</c:v>
                </c:pt>
                <c:pt idx="11">
                  <c:v>22.264492753623188</c:v>
                </c:pt>
              </c:numCache>
            </c:numRef>
          </c:val>
          <c:extLst>
            <c:ext xmlns:c16="http://schemas.microsoft.com/office/drawing/2014/chart" uri="{C3380CC4-5D6E-409C-BE32-E72D297353CC}">
              <c16:uniqueId val="{00000000-4D5E-497A-BE69-A8CC91C962EE}"/>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'14-Edificio 10'!$A$14:$A$25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'14-Edificio 10'!$H$14:$H$25</c:f>
              <c:numCache>
                <c:formatCode>0.00</c:formatCode>
                <c:ptCount val="12"/>
                <c:pt idx="0">
                  <c:v>2.3672699849170438</c:v>
                </c:pt>
                <c:pt idx="1">
                  <c:v>2.7217194570135748</c:v>
                </c:pt>
                <c:pt idx="2">
                  <c:v>3.067873303167421</c:v>
                </c:pt>
                <c:pt idx="3">
                  <c:v>4.1349924585218707</c:v>
                </c:pt>
                <c:pt idx="4">
                  <c:v>3.8265460030165914</c:v>
                </c:pt>
                <c:pt idx="5">
                  <c:v>4.8883861236802417</c:v>
                </c:pt>
                <c:pt idx="6">
                  <c:v>4.4132730015082959</c:v>
                </c:pt>
                <c:pt idx="7">
                  <c:v>3.9404223227752642</c:v>
                </c:pt>
                <c:pt idx="8">
                  <c:v>5.1070889894419302</c:v>
                </c:pt>
                <c:pt idx="9">
                  <c:v>4.8634992458521866</c:v>
                </c:pt>
                <c:pt idx="10">
                  <c:v>5.2352941176470589</c:v>
                </c:pt>
                <c:pt idx="11">
                  <c:v>4.6342383107088994</c:v>
                </c:pt>
              </c:numCache>
            </c:numRef>
          </c:val>
          <c:extLst>
            <c:ext xmlns:c16="http://schemas.microsoft.com/office/drawing/2014/chart" uri="{C3380CC4-5D6E-409C-BE32-E72D297353CC}">
              <c16:uniqueId val="{00000000-D374-41E5-9B3A-CCE1DF3F9E06}"/>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'15-Edificio 11'!$B$12:$B$13</c:f>
              <c:strCache>
                <c:ptCount val="2"/>
                <c:pt idx="0">
                  <c:v>Energía     (kWh)</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11'!$B$14:$B$25</c:f>
              <c:numCache>
                <c:formatCode>General</c:formatCode>
                <c:ptCount val="12"/>
                <c:pt idx="0">
                  <c:v>11871</c:v>
                </c:pt>
                <c:pt idx="1">
                  <c:v>11778</c:v>
                </c:pt>
                <c:pt idx="2">
                  <c:v>11056</c:v>
                </c:pt>
                <c:pt idx="3">
                  <c:v>11785</c:v>
                </c:pt>
                <c:pt idx="4">
                  <c:v>7360</c:v>
                </c:pt>
                <c:pt idx="5">
                  <c:v>11418</c:v>
                </c:pt>
                <c:pt idx="6">
                  <c:v>10851</c:v>
                </c:pt>
                <c:pt idx="7">
                  <c:v>11379</c:v>
                </c:pt>
                <c:pt idx="8">
                  <c:v>11585</c:v>
                </c:pt>
                <c:pt idx="9">
                  <c:v>11304</c:v>
                </c:pt>
                <c:pt idx="10">
                  <c:v>11777</c:v>
                </c:pt>
                <c:pt idx="11">
                  <c:v>12289</c:v>
                </c:pt>
              </c:numCache>
            </c:numRef>
          </c:val>
          <c:extLst>
            <c:ext xmlns:c16="http://schemas.microsoft.com/office/drawing/2014/chart" uri="{C3380CC4-5D6E-409C-BE32-E72D297353CC}">
              <c16:uniqueId val="{00000000-38E9-49E9-87C6-2CE614BC1D41}"/>
            </c:ext>
          </c:extLst>
        </c:ser>
        <c:dLbls>
          <c:showLegendKey val="0"/>
          <c:showVal val="0"/>
          <c:showCatName val="0"/>
          <c:showSerName val="0"/>
          <c:showPercent val="0"/>
          <c:showBubbleSize val="0"/>
        </c:dLbls>
        <c:gapWidth val="150"/>
        <c:overlap val="100"/>
        <c:axId val="418142776"/>
        <c:axId val="418141080"/>
      </c:barChart>
      <c:catAx>
        <c:axId val="418142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1080"/>
        <c:crosses val="autoZero"/>
        <c:auto val="1"/>
        <c:lblAlgn val="ctr"/>
        <c:lblOffset val="100"/>
        <c:noMultiLvlLbl val="0"/>
      </c:catAx>
      <c:valAx>
        <c:axId val="418141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2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A7F-476F-8BE5-07E036B57DFA}"/>
            </c:ext>
          </c:extLst>
        </c:ser>
        <c:dLbls>
          <c:showLegendKey val="0"/>
          <c:showVal val="0"/>
          <c:showCatName val="0"/>
          <c:showSerName val="0"/>
          <c:showPercent val="0"/>
          <c:showBubbleSize val="0"/>
        </c:dLbls>
        <c:gapWidth val="150"/>
        <c:overlap val="100"/>
        <c:axId val="418140232"/>
        <c:axId val="418188144"/>
      </c:barChart>
      <c:catAx>
        <c:axId val="418140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8144"/>
        <c:crosses val="autoZero"/>
        <c:auto val="1"/>
        <c:lblAlgn val="ctr"/>
        <c:lblOffset val="100"/>
        <c:noMultiLvlLbl val="0"/>
      </c:catAx>
      <c:valAx>
        <c:axId val="418188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0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2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'15-Edificio 11'!$C$12:$C$13</c:f>
              <c:strCache>
                <c:ptCount val="2"/>
                <c:pt idx="0">
                  <c:v>Importe             (¢)</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11'!$C$14:$C$25</c:f>
              <c:numCache>
                <c:formatCode>"₡"#\ ##0</c:formatCode>
                <c:ptCount val="12"/>
                <c:pt idx="0">
                  <c:v>828886</c:v>
                </c:pt>
                <c:pt idx="1">
                  <c:v>771384</c:v>
                </c:pt>
                <c:pt idx="2">
                  <c:v>753900</c:v>
                </c:pt>
                <c:pt idx="3">
                  <c:v>779712</c:v>
                </c:pt>
                <c:pt idx="4">
                  <c:v>567070</c:v>
                </c:pt>
                <c:pt idx="5">
                  <c:v>780089</c:v>
                </c:pt>
                <c:pt idx="6">
                  <c:v>720094</c:v>
                </c:pt>
                <c:pt idx="7">
                  <c:v>754568</c:v>
                </c:pt>
                <c:pt idx="8">
                  <c:v>761070</c:v>
                </c:pt>
                <c:pt idx="9">
                  <c:v>753396</c:v>
                </c:pt>
                <c:pt idx="10">
                  <c:v>783224</c:v>
                </c:pt>
                <c:pt idx="11">
                  <c:v>814290</c:v>
                </c:pt>
              </c:numCache>
            </c:numRef>
          </c:val>
          <c:extLst>
            <c:ext xmlns:c16="http://schemas.microsoft.com/office/drawing/2014/chart" uri="{C3380CC4-5D6E-409C-BE32-E72D297353CC}">
              <c16:uniqueId val="{00000000-32BA-41C7-98B3-3DECBDCA4FE7}"/>
            </c:ext>
          </c:extLst>
        </c:ser>
        <c:dLbls>
          <c:showLegendKey val="0"/>
          <c:showVal val="0"/>
          <c:showCatName val="0"/>
          <c:showSerName val="0"/>
          <c:showPercent val="0"/>
          <c:showBubbleSize val="0"/>
        </c:dLbls>
        <c:gapWidth val="150"/>
        <c:overlap val="100"/>
        <c:axId val="418188992"/>
        <c:axId val="418189416"/>
      </c:barChart>
      <c:catAx>
        <c:axId val="41818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9416"/>
        <c:crosses val="autoZero"/>
        <c:auto val="1"/>
        <c:lblAlgn val="ctr"/>
        <c:lblOffset val="100"/>
        <c:noMultiLvlLbl val="0"/>
      </c:catAx>
      <c:valAx>
        <c:axId val="41818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'15-Edificio 11'!$G$13</c:f>
              <c:strCache>
                <c:ptCount val="1"/>
                <c:pt idx="0">
                  <c:v>Consumo de energía eléctrica por  empleado (kWh /Nº empleados)</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11'!$G$14:$G$25</c:f>
              <c:numCache>
                <c:formatCode>0.00</c:formatCode>
                <c:ptCount val="12"/>
                <c:pt idx="0">
                  <c:v>423.96428571428572</c:v>
                </c:pt>
                <c:pt idx="1">
                  <c:v>420.64285714285717</c:v>
                </c:pt>
                <c:pt idx="2">
                  <c:v>394.85714285714283</c:v>
                </c:pt>
                <c:pt idx="3">
                  <c:v>420.89285714285717</c:v>
                </c:pt>
                <c:pt idx="4">
                  <c:v>262.85714285714283</c:v>
                </c:pt>
                <c:pt idx="5">
                  <c:v>407.78571428571428</c:v>
                </c:pt>
                <c:pt idx="6">
                  <c:v>387.53571428571428</c:v>
                </c:pt>
                <c:pt idx="7">
                  <c:v>406.39285714285717</c:v>
                </c:pt>
                <c:pt idx="8">
                  <c:v>413.75</c:v>
                </c:pt>
                <c:pt idx="9">
                  <c:v>403.71428571428572</c:v>
                </c:pt>
                <c:pt idx="10">
                  <c:v>420.60714285714283</c:v>
                </c:pt>
                <c:pt idx="11">
                  <c:v>438.89285714285717</c:v>
                </c:pt>
              </c:numCache>
            </c:numRef>
          </c:val>
          <c:extLst>
            <c:ext xmlns:c16="http://schemas.microsoft.com/office/drawing/2014/chart" uri="{C3380CC4-5D6E-409C-BE32-E72D297353CC}">
              <c16:uniqueId val="{00000000-630A-4655-B85B-9DB09CC9E7E9}"/>
            </c:ext>
          </c:extLst>
        </c:ser>
        <c:dLbls>
          <c:showLegendKey val="0"/>
          <c:showVal val="0"/>
          <c:showCatName val="0"/>
          <c:showSerName val="0"/>
          <c:showPercent val="0"/>
          <c:showBubbleSize val="0"/>
        </c:dLbls>
        <c:gapWidth val="150"/>
        <c:overlap val="100"/>
        <c:axId val="418190264"/>
        <c:axId val="418190688"/>
      </c:barChart>
      <c:catAx>
        <c:axId val="41819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0688"/>
        <c:crosses val="autoZero"/>
        <c:auto val="1"/>
        <c:lblAlgn val="ctr"/>
        <c:lblOffset val="100"/>
        <c:noMultiLvlLbl val="0"/>
      </c:catAx>
      <c:valAx>
        <c:axId val="41819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'15-Edificio 11'!$H$13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11'!$H$14:$H$25</c:f>
              <c:numCache>
                <c:formatCode>0.00</c:formatCode>
                <c:ptCount val="12"/>
                <c:pt idx="0">
                  <c:v>24.886792452830189</c:v>
                </c:pt>
                <c:pt idx="1">
                  <c:v>24.691823899371069</c:v>
                </c:pt>
                <c:pt idx="2">
                  <c:v>23.178197064989519</c:v>
                </c:pt>
                <c:pt idx="3">
                  <c:v>24.70649895178197</c:v>
                </c:pt>
                <c:pt idx="4">
                  <c:v>15.429769392033544</c:v>
                </c:pt>
                <c:pt idx="5">
                  <c:v>23.937106918238992</c:v>
                </c:pt>
                <c:pt idx="6">
                  <c:v>22.748427672955973</c:v>
                </c:pt>
                <c:pt idx="7">
                  <c:v>23.855345911949687</c:v>
                </c:pt>
                <c:pt idx="8">
                  <c:v>24.287211740041929</c:v>
                </c:pt>
                <c:pt idx="9">
                  <c:v>23.69811320754717</c:v>
                </c:pt>
                <c:pt idx="10">
                  <c:v>24.689727463312369</c:v>
                </c:pt>
                <c:pt idx="11">
                  <c:v>25.763102725366878</c:v>
                </c:pt>
              </c:numCache>
            </c:numRef>
          </c:val>
          <c:extLst>
            <c:ext xmlns:c16="http://schemas.microsoft.com/office/drawing/2014/chart" uri="{C3380CC4-5D6E-409C-BE32-E72D297353CC}">
              <c16:uniqueId val="{00000000-F1E8-498D-9DE1-EA322B4A58C1}"/>
            </c:ext>
          </c:extLst>
        </c:ser>
        <c:dLbls>
          <c:showLegendKey val="0"/>
          <c:showVal val="0"/>
          <c:showCatName val="0"/>
          <c:showSerName val="0"/>
          <c:showPercent val="0"/>
          <c:showBubbleSize val="0"/>
        </c:dLbls>
        <c:gapWidth val="150"/>
        <c:overlap val="100"/>
        <c:axId val="418155920"/>
        <c:axId val="418191536"/>
      </c:barChart>
      <c:catAx>
        <c:axId val="418155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1536"/>
        <c:crosses val="autoZero"/>
        <c:auto val="1"/>
        <c:lblAlgn val="ctr"/>
        <c:lblOffset val="100"/>
        <c:noMultiLvlLbl val="0"/>
      </c:catAx>
      <c:valAx>
        <c:axId val="418191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5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6E34-40D6-BFA9-279DEADD61C2}"/>
            </c:ext>
          </c:extLst>
        </c:ser>
        <c:dLbls>
          <c:showLegendKey val="0"/>
          <c:showVal val="0"/>
          <c:showCatName val="0"/>
          <c:showSerName val="0"/>
          <c:showPercent val="0"/>
          <c:showBubbleSize val="0"/>
        </c:dLbls>
        <c:gapWidth val="150"/>
        <c:overlap val="100"/>
        <c:axId val="418194080"/>
        <c:axId val="418194504"/>
      </c:barChart>
      <c:catAx>
        <c:axId val="41819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4504"/>
        <c:crosses val="autoZero"/>
        <c:auto val="1"/>
        <c:lblAlgn val="ctr"/>
        <c:lblOffset val="100"/>
        <c:noMultiLvlLbl val="0"/>
      </c:catAx>
      <c:valAx>
        <c:axId val="41819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829-401F-A2AE-E73F4925D054}"/>
            </c:ext>
          </c:extLst>
        </c:ser>
        <c:dLbls>
          <c:showLegendKey val="0"/>
          <c:showVal val="0"/>
          <c:showCatName val="0"/>
          <c:showSerName val="0"/>
          <c:showPercent val="0"/>
          <c:showBubbleSize val="0"/>
        </c:dLbls>
        <c:gapWidth val="150"/>
        <c:overlap val="100"/>
        <c:axId val="418187720"/>
        <c:axId val="418195352"/>
      </c:barChart>
      <c:catAx>
        <c:axId val="418187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352"/>
        <c:crosses val="autoZero"/>
        <c:auto val="1"/>
        <c:lblAlgn val="ctr"/>
        <c:lblOffset val="100"/>
        <c:noMultiLvlLbl val="0"/>
      </c:catAx>
      <c:valAx>
        <c:axId val="4181953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7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5675-4333-9449-709D9474AE78}"/>
            </c:ext>
          </c:extLst>
        </c:ser>
        <c:dLbls>
          <c:showLegendKey val="0"/>
          <c:showVal val="0"/>
          <c:showCatName val="0"/>
          <c:showSerName val="0"/>
          <c:showPercent val="0"/>
          <c:showBubbleSize val="0"/>
        </c:dLbls>
        <c:gapWidth val="150"/>
        <c:overlap val="100"/>
        <c:axId val="418183904"/>
        <c:axId val="418195776"/>
      </c:barChart>
      <c:catAx>
        <c:axId val="41818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776"/>
        <c:crosses val="autoZero"/>
        <c:auto val="1"/>
        <c:lblAlgn val="ctr"/>
        <c:lblOffset val="100"/>
        <c:noMultiLvlLbl val="0"/>
      </c:catAx>
      <c:valAx>
        <c:axId val="41819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E7D7-4D36-87F9-9A12B3A5FA63}"/>
            </c:ext>
          </c:extLst>
        </c:ser>
        <c:dLbls>
          <c:showLegendKey val="0"/>
          <c:showVal val="0"/>
          <c:showCatName val="0"/>
          <c:showSerName val="0"/>
          <c:showPercent val="0"/>
          <c:showBubbleSize val="0"/>
        </c:dLbls>
        <c:gapWidth val="150"/>
        <c:overlap val="100"/>
        <c:axId val="418196624"/>
        <c:axId val="418197048"/>
      </c:barChart>
      <c:catAx>
        <c:axId val="41819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048"/>
        <c:crosses val="autoZero"/>
        <c:auto val="1"/>
        <c:lblAlgn val="ctr"/>
        <c:lblOffset val="100"/>
        <c:noMultiLvlLbl val="0"/>
      </c:catAx>
      <c:valAx>
        <c:axId val="41819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B740-4534-AC93-2C3D3CC3D05D}"/>
            </c:ext>
          </c:extLst>
        </c:ser>
        <c:dLbls>
          <c:showLegendKey val="0"/>
          <c:showVal val="0"/>
          <c:showCatName val="0"/>
          <c:showSerName val="0"/>
          <c:showPercent val="0"/>
          <c:showBubbleSize val="0"/>
        </c:dLbls>
        <c:gapWidth val="150"/>
        <c:overlap val="100"/>
        <c:axId val="418145320"/>
        <c:axId val="418197472"/>
      </c:barChart>
      <c:catAx>
        <c:axId val="4181453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472"/>
        <c:crosses val="autoZero"/>
        <c:auto val="1"/>
        <c:lblAlgn val="ctr"/>
        <c:lblOffset val="100"/>
        <c:noMultiLvlLbl val="0"/>
      </c:catAx>
      <c:valAx>
        <c:axId val="41819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53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12'!$B$14:$B$25</c:f>
              <c:numCache>
                <c:formatCode>General</c:formatCode>
                <c:ptCount val="12"/>
                <c:pt idx="0">
                  <c:v>933</c:v>
                </c:pt>
                <c:pt idx="1">
                  <c:v>1116</c:v>
                </c:pt>
                <c:pt idx="2">
                  <c:v>1300</c:v>
                </c:pt>
                <c:pt idx="3">
                  <c:v>1218</c:v>
                </c:pt>
                <c:pt idx="4">
                  <c:v>1209</c:v>
                </c:pt>
                <c:pt idx="5">
                  <c:v>1289</c:v>
                </c:pt>
                <c:pt idx="6">
                  <c:v>1178</c:v>
                </c:pt>
                <c:pt idx="7">
                  <c:v>1097</c:v>
                </c:pt>
                <c:pt idx="8">
                  <c:v>1248</c:v>
                </c:pt>
                <c:pt idx="9">
                  <c:v>1371</c:v>
                </c:pt>
                <c:pt idx="10">
                  <c:v>1166</c:v>
                </c:pt>
                <c:pt idx="11">
                  <c:v>1241</c:v>
                </c:pt>
              </c:numCache>
            </c:numRef>
          </c:val>
          <c:extLst>
            <c:ext xmlns:c16="http://schemas.microsoft.com/office/drawing/2014/chart" uri="{C3380CC4-5D6E-409C-BE32-E72D297353CC}">
              <c16:uniqueId val="{00000000-7343-4CF8-A7C9-68E666ABF013}"/>
            </c:ext>
          </c:extLst>
        </c:ser>
        <c:dLbls>
          <c:showLegendKey val="0"/>
          <c:showVal val="0"/>
          <c:showCatName val="0"/>
          <c:showSerName val="0"/>
          <c:showPercent val="0"/>
          <c:showBubbleSize val="0"/>
        </c:dLbls>
        <c:gapWidth val="150"/>
        <c:overlap val="100"/>
        <c:axId val="418198744"/>
        <c:axId val="418199168"/>
      </c:barChart>
      <c:catAx>
        <c:axId val="418198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9168"/>
        <c:crosses val="autoZero"/>
        <c:auto val="1"/>
        <c:lblAlgn val="ctr"/>
        <c:lblOffset val="100"/>
        <c:noMultiLvlLbl val="0"/>
      </c:catAx>
      <c:valAx>
        <c:axId val="418199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8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2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8CE-4D2A-B38D-C6EFBF6EE888}"/>
            </c:ext>
          </c:extLst>
        </c:ser>
        <c:dLbls>
          <c:showLegendKey val="0"/>
          <c:showVal val="0"/>
          <c:showCatName val="0"/>
          <c:showSerName val="0"/>
          <c:showPercent val="0"/>
          <c:showBubbleSize val="0"/>
        </c:dLbls>
        <c:gapWidth val="150"/>
        <c:overlap val="100"/>
        <c:axId val="418200016"/>
        <c:axId val="418200440"/>
      </c:barChart>
      <c:catAx>
        <c:axId val="418200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0440"/>
        <c:crosses val="autoZero"/>
        <c:auto val="1"/>
        <c:lblAlgn val="ctr"/>
        <c:lblOffset val="100"/>
        <c:noMultiLvlLbl val="0"/>
      </c:catAx>
      <c:valAx>
        <c:axId val="418200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0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2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6DB9-40EA-BB11-D38075DEF102}"/>
            </c:ext>
          </c:extLst>
        </c:ser>
        <c:dLbls>
          <c:showLegendKey val="0"/>
          <c:showVal val="0"/>
          <c:showCatName val="0"/>
          <c:showSerName val="0"/>
          <c:showPercent val="0"/>
          <c:showBubbleSize val="0"/>
        </c:dLbls>
        <c:gapWidth val="150"/>
        <c:overlap val="100"/>
        <c:axId val="418201288"/>
        <c:axId val="418201712"/>
      </c:barChart>
      <c:catAx>
        <c:axId val="418201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1712"/>
        <c:crosses val="autoZero"/>
        <c:auto val="1"/>
        <c:lblAlgn val="ctr"/>
        <c:lblOffset val="100"/>
        <c:noMultiLvlLbl val="0"/>
      </c:catAx>
      <c:valAx>
        <c:axId val="418201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1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B6BC-4A57-9C93-76C88B6B957D}"/>
            </c:ext>
          </c:extLst>
        </c:ser>
        <c:dLbls>
          <c:showLegendKey val="0"/>
          <c:showVal val="0"/>
          <c:showCatName val="0"/>
          <c:showSerName val="0"/>
          <c:showPercent val="0"/>
          <c:showBubbleSize val="0"/>
        </c:dLbls>
        <c:gapWidth val="150"/>
        <c:overlap val="100"/>
        <c:axId val="418202560"/>
        <c:axId val="418202984"/>
      </c:barChart>
      <c:catAx>
        <c:axId val="418202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2984"/>
        <c:crosses val="autoZero"/>
        <c:auto val="1"/>
        <c:lblAlgn val="ctr"/>
        <c:lblOffset val="100"/>
        <c:noMultiLvlLbl val="0"/>
      </c:catAx>
      <c:valAx>
        <c:axId val="418202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2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E1F7-4C35-BC86-6E7F0B0BDFF7}"/>
            </c:ext>
          </c:extLst>
        </c:ser>
        <c:dLbls>
          <c:showLegendKey val="0"/>
          <c:showVal val="0"/>
          <c:showCatName val="0"/>
          <c:showSerName val="0"/>
          <c:showPercent val="0"/>
          <c:showBubbleSize val="0"/>
        </c:dLbls>
        <c:gapWidth val="150"/>
        <c:overlap val="100"/>
        <c:axId val="418203832"/>
        <c:axId val="418204256"/>
      </c:barChart>
      <c:catAx>
        <c:axId val="4182038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4256"/>
        <c:crosses val="autoZero"/>
        <c:auto val="1"/>
        <c:lblAlgn val="ctr"/>
        <c:lblOffset val="100"/>
        <c:noMultiLvlLbl val="0"/>
      </c:catAx>
      <c:valAx>
        <c:axId val="418204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38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3E45-4850-89E3-2D4F4244291F}"/>
            </c:ext>
          </c:extLst>
        </c:ser>
        <c:dLbls>
          <c:showLegendKey val="0"/>
          <c:showVal val="0"/>
          <c:showCatName val="0"/>
          <c:showSerName val="0"/>
          <c:showPercent val="0"/>
          <c:showBubbleSize val="0"/>
        </c:dLbls>
        <c:gapWidth val="150"/>
        <c:overlap val="100"/>
        <c:axId val="418181360"/>
        <c:axId val="415901936"/>
      </c:barChart>
      <c:catAx>
        <c:axId val="41818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936"/>
        <c:crosses val="autoZero"/>
        <c:auto val="1"/>
        <c:lblAlgn val="ctr"/>
        <c:lblOffset val="100"/>
        <c:noMultiLvlLbl val="0"/>
      </c:catAx>
      <c:valAx>
        <c:axId val="415901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74D-42EC-A23F-69695274DCE5}"/>
            </c:ext>
          </c:extLst>
        </c:ser>
        <c:dLbls>
          <c:showLegendKey val="0"/>
          <c:showVal val="0"/>
          <c:showCatName val="0"/>
          <c:showSerName val="0"/>
          <c:showPercent val="0"/>
          <c:showBubbleSize val="0"/>
        </c:dLbls>
        <c:gapWidth val="150"/>
        <c:overlap val="100"/>
        <c:axId val="415899392"/>
        <c:axId val="415899816"/>
      </c:barChart>
      <c:catAx>
        <c:axId val="415899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9816"/>
        <c:crosses val="autoZero"/>
        <c:auto val="1"/>
        <c:lblAlgn val="ctr"/>
        <c:lblOffset val="100"/>
        <c:noMultiLvlLbl val="0"/>
      </c:catAx>
      <c:valAx>
        <c:axId val="415899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99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0E83-4A78-B286-8FFCF225BEE0}"/>
            </c:ext>
          </c:extLst>
        </c:ser>
        <c:dLbls>
          <c:showLegendKey val="0"/>
          <c:showVal val="0"/>
          <c:showCatName val="0"/>
          <c:showSerName val="0"/>
          <c:showPercent val="0"/>
          <c:showBubbleSize val="0"/>
        </c:dLbls>
        <c:gapWidth val="150"/>
        <c:overlap val="100"/>
        <c:axId val="415900664"/>
        <c:axId val="415892184"/>
      </c:barChart>
      <c:catAx>
        <c:axId val="415900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2184"/>
        <c:crosses val="autoZero"/>
        <c:auto val="1"/>
        <c:lblAlgn val="ctr"/>
        <c:lblOffset val="100"/>
        <c:noMultiLvlLbl val="0"/>
      </c:catAx>
      <c:valAx>
        <c:axId val="415892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900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2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77FF-40B9-A01A-0CB54561B147}"/>
            </c:ext>
          </c:extLst>
        </c:ser>
        <c:dLbls>
          <c:showLegendKey val="0"/>
          <c:showVal val="0"/>
          <c:showCatName val="0"/>
          <c:showSerName val="0"/>
          <c:showPercent val="0"/>
          <c:showBubbleSize val="0"/>
        </c:dLbls>
        <c:gapWidth val="150"/>
        <c:overlap val="100"/>
        <c:axId val="415878192"/>
        <c:axId val="415878616"/>
      </c:barChart>
      <c:catAx>
        <c:axId val="415878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8616"/>
        <c:crosses val="autoZero"/>
        <c:auto val="1"/>
        <c:lblAlgn val="ctr"/>
        <c:lblOffset val="100"/>
        <c:noMultiLvlLbl val="0"/>
      </c:catAx>
      <c:valAx>
        <c:axId val="4158786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8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2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8571-421D-A9F2-C57B46971D90}"/>
            </c:ext>
          </c:extLst>
        </c:ser>
        <c:dLbls>
          <c:showLegendKey val="0"/>
          <c:showVal val="0"/>
          <c:showCatName val="0"/>
          <c:showSerName val="0"/>
          <c:showPercent val="0"/>
          <c:showBubbleSize val="0"/>
        </c:dLbls>
        <c:gapWidth val="150"/>
        <c:overlap val="100"/>
        <c:axId val="415879464"/>
        <c:axId val="415879888"/>
      </c:barChart>
      <c:catAx>
        <c:axId val="415879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9888"/>
        <c:crosses val="autoZero"/>
        <c:auto val="1"/>
        <c:lblAlgn val="ctr"/>
        <c:lblOffset val="100"/>
        <c:noMultiLvlLbl val="0"/>
      </c:catAx>
      <c:valAx>
        <c:axId val="415879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9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2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0799-420C-960F-747E63761702}"/>
            </c:ext>
          </c:extLst>
        </c:ser>
        <c:dLbls>
          <c:showLegendKey val="0"/>
          <c:showVal val="0"/>
          <c:showCatName val="0"/>
          <c:showSerName val="0"/>
          <c:showPercent val="0"/>
          <c:showBubbleSize val="0"/>
        </c:dLbls>
        <c:gapWidth val="150"/>
        <c:overlap val="100"/>
        <c:axId val="415882432"/>
        <c:axId val="415882856"/>
      </c:barChart>
      <c:catAx>
        <c:axId val="415882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2856"/>
        <c:crosses val="autoZero"/>
        <c:auto val="1"/>
        <c:lblAlgn val="ctr"/>
        <c:lblOffset val="100"/>
        <c:noMultiLvlLbl val="0"/>
      </c:catAx>
      <c:valAx>
        <c:axId val="415882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2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2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AF8-4BC1-9ADD-4D67590417AC}"/>
            </c:ext>
          </c:extLst>
        </c:ser>
        <c:dLbls>
          <c:showLegendKey val="0"/>
          <c:showVal val="0"/>
          <c:showCatName val="0"/>
          <c:showSerName val="0"/>
          <c:showPercent val="0"/>
          <c:showBubbleSize val="0"/>
        </c:dLbls>
        <c:gapWidth val="150"/>
        <c:overlap val="100"/>
        <c:axId val="415883280"/>
        <c:axId val="415884128"/>
      </c:barChart>
      <c:catAx>
        <c:axId val="415883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4128"/>
        <c:crosses val="autoZero"/>
        <c:auto val="1"/>
        <c:lblAlgn val="ctr"/>
        <c:lblOffset val="100"/>
        <c:noMultiLvlLbl val="0"/>
      </c:catAx>
      <c:valAx>
        <c:axId val="415884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3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2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F58C-46C3-8736-D658C1F6E5AC}"/>
            </c:ext>
          </c:extLst>
        </c:ser>
        <c:dLbls>
          <c:showLegendKey val="0"/>
          <c:showVal val="0"/>
          <c:showCatName val="0"/>
          <c:showSerName val="0"/>
          <c:showPercent val="0"/>
          <c:showBubbleSize val="0"/>
        </c:dLbls>
        <c:gapWidth val="150"/>
        <c:overlap val="100"/>
        <c:axId val="418158464"/>
        <c:axId val="415901512"/>
      </c:barChart>
      <c:catAx>
        <c:axId val="418158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512"/>
        <c:crosses val="autoZero"/>
        <c:auto val="1"/>
        <c:lblAlgn val="ctr"/>
        <c:lblOffset val="100"/>
        <c:noMultiLvlLbl val="0"/>
      </c:catAx>
      <c:valAx>
        <c:axId val="415901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8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2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B383-40A0-A4FD-6F8C359CAA3D}"/>
            </c:ext>
          </c:extLst>
        </c:ser>
        <c:dLbls>
          <c:showLegendKey val="0"/>
          <c:showVal val="0"/>
          <c:showCatName val="0"/>
          <c:showSerName val="0"/>
          <c:showPercent val="0"/>
          <c:showBubbleSize val="0"/>
        </c:dLbls>
        <c:gapWidth val="150"/>
        <c:overlap val="100"/>
        <c:axId val="489177512"/>
        <c:axId val="489177936"/>
      </c:barChart>
      <c:catAx>
        <c:axId val="489177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7936"/>
        <c:crosses val="autoZero"/>
        <c:auto val="1"/>
        <c:lblAlgn val="ctr"/>
        <c:lblOffset val="100"/>
        <c:noMultiLvlLbl val="0"/>
      </c:catAx>
      <c:valAx>
        <c:axId val="489177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7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E6F1-489F-A350-228F077BCF1F}"/>
            </c:ext>
          </c:extLst>
        </c:ser>
        <c:dLbls>
          <c:showLegendKey val="0"/>
          <c:showVal val="0"/>
          <c:showCatName val="0"/>
          <c:showSerName val="0"/>
          <c:showPercent val="0"/>
          <c:showBubbleSize val="0"/>
        </c:dLbls>
        <c:gapWidth val="150"/>
        <c:overlap val="100"/>
        <c:axId val="489178784"/>
        <c:axId val="489179208"/>
      </c:barChart>
      <c:catAx>
        <c:axId val="489178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9208"/>
        <c:crosses val="autoZero"/>
        <c:auto val="1"/>
        <c:lblAlgn val="ctr"/>
        <c:lblOffset val="100"/>
        <c:noMultiLvlLbl val="0"/>
      </c:catAx>
      <c:valAx>
        <c:axId val="489179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8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20AA-4686-8A93-62DD2D9F786A}"/>
            </c:ext>
          </c:extLst>
        </c:ser>
        <c:dLbls>
          <c:showLegendKey val="0"/>
          <c:showVal val="0"/>
          <c:showCatName val="0"/>
          <c:showSerName val="0"/>
          <c:showPercent val="0"/>
          <c:showBubbleSize val="0"/>
        </c:dLbls>
        <c:gapWidth val="150"/>
        <c:overlap val="100"/>
        <c:axId val="489181328"/>
        <c:axId val="489181752"/>
      </c:barChart>
      <c:catAx>
        <c:axId val="489181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1752"/>
        <c:crosses val="autoZero"/>
        <c:auto val="1"/>
        <c:lblAlgn val="ctr"/>
        <c:lblOffset val="100"/>
        <c:noMultiLvlLbl val="0"/>
      </c:catAx>
      <c:valAx>
        <c:axId val="489181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1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3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66A-44F5-8AB4-DEBDEC48B5EC}"/>
            </c:ext>
          </c:extLst>
        </c:ser>
        <c:dLbls>
          <c:showLegendKey val="0"/>
          <c:showVal val="0"/>
          <c:showCatName val="0"/>
          <c:showSerName val="0"/>
          <c:showPercent val="0"/>
          <c:showBubbleSize val="0"/>
        </c:dLbls>
        <c:gapWidth val="150"/>
        <c:overlap val="100"/>
        <c:axId val="489182600"/>
        <c:axId val="489183024"/>
      </c:barChart>
      <c:catAx>
        <c:axId val="489182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024"/>
        <c:crosses val="autoZero"/>
        <c:auto val="1"/>
        <c:lblAlgn val="ctr"/>
        <c:lblOffset val="100"/>
        <c:noMultiLvlLbl val="0"/>
      </c:catAx>
      <c:valAx>
        <c:axId val="489183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2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CB6B-4C76-8369-C5FA38D2679A}"/>
            </c:ext>
          </c:extLst>
        </c:ser>
        <c:dLbls>
          <c:showLegendKey val="0"/>
          <c:showVal val="0"/>
          <c:showCatName val="0"/>
          <c:showSerName val="0"/>
          <c:showPercent val="0"/>
          <c:showBubbleSize val="0"/>
        </c:dLbls>
        <c:gapWidth val="150"/>
        <c:overlap val="100"/>
        <c:axId val="418157192"/>
        <c:axId val="489183872"/>
      </c:barChart>
      <c:catAx>
        <c:axId val="418157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872"/>
        <c:crosses val="autoZero"/>
        <c:auto val="1"/>
        <c:lblAlgn val="ctr"/>
        <c:lblOffset val="100"/>
        <c:noMultiLvlLbl val="0"/>
      </c:catAx>
      <c:valAx>
        <c:axId val="489183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7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0006-423A-B8F7-7FA45FF97D36}"/>
            </c:ext>
          </c:extLst>
        </c:ser>
        <c:dLbls>
          <c:showLegendKey val="0"/>
          <c:showVal val="0"/>
          <c:showCatName val="0"/>
          <c:showSerName val="0"/>
          <c:showPercent val="0"/>
          <c:showBubbleSize val="0"/>
        </c:dLbls>
        <c:gapWidth val="150"/>
        <c:overlap val="100"/>
        <c:axId val="489184720"/>
        <c:axId val="489185144"/>
      </c:barChart>
      <c:catAx>
        <c:axId val="489184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5144"/>
        <c:crosses val="autoZero"/>
        <c:auto val="1"/>
        <c:lblAlgn val="ctr"/>
        <c:lblOffset val="100"/>
        <c:noMultiLvlLbl val="0"/>
      </c:catAx>
      <c:valAx>
        <c:axId val="489185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4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E4AE-4E64-8273-B3E83161AF6D}"/>
            </c:ext>
          </c:extLst>
        </c:ser>
        <c:dLbls>
          <c:showLegendKey val="0"/>
          <c:showVal val="0"/>
          <c:showCatName val="0"/>
          <c:showSerName val="0"/>
          <c:showPercent val="0"/>
          <c:showBubbleSize val="0"/>
        </c:dLbls>
        <c:gapWidth val="150"/>
        <c:overlap val="100"/>
        <c:axId val="489185992"/>
        <c:axId val="489186416"/>
      </c:barChart>
      <c:catAx>
        <c:axId val="489185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6416"/>
        <c:crosses val="autoZero"/>
        <c:auto val="1"/>
        <c:lblAlgn val="ctr"/>
        <c:lblOffset val="100"/>
        <c:noMultiLvlLbl val="0"/>
      </c:catAx>
      <c:valAx>
        <c:axId val="489186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5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571A-41E1-9B9F-4B467C9484F3}"/>
            </c:ext>
          </c:extLst>
        </c:ser>
        <c:dLbls>
          <c:showLegendKey val="0"/>
          <c:showVal val="0"/>
          <c:showCatName val="0"/>
          <c:showSerName val="0"/>
          <c:showPercent val="0"/>
          <c:showBubbleSize val="0"/>
        </c:dLbls>
        <c:gapWidth val="150"/>
        <c:overlap val="100"/>
        <c:axId val="489188112"/>
        <c:axId val="489188536"/>
      </c:barChart>
      <c:catAx>
        <c:axId val="489188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8536"/>
        <c:crosses val="autoZero"/>
        <c:auto val="1"/>
        <c:lblAlgn val="ctr"/>
        <c:lblOffset val="100"/>
        <c:noMultiLvlLbl val="0"/>
      </c:catAx>
      <c:valAx>
        <c:axId val="489188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301-426D-AAE3-669E1C46AE11}"/>
            </c:ext>
          </c:extLst>
        </c:ser>
        <c:dLbls>
          <c:showLegendKey val="0"/>
          <c:showVal val="0"/>
          <c:showCatName val="0"/>
          <c:showSerName val="0"/>
          <c:showPercent val="0"/>
          <c:showBubbleSize val="0"/>
        </c:dLbls>
        <c:gapWidth val="150"/>
        <c:overlap val="100"/>
        <c:axId val="418148712"/>
        <c:axId val="418148288"/>
      </c:barChart>
      <c:catAx>
        <c:axId val="41814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8288"/>
        <c:crosses val="autoZero"/>
        <c:auto val="1"/>
        <c:lblAlgn val="ctr"/>
        <c:lblOffset val="100"/>
        <c:noMultiLvlLbl val="0"/>
      </c:catAx>
      <c:valAx>
        <c:axId val="41814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7153-41B2-9FB8-822173FE62FD}"/>
            </c:ext>
          </c:extLst>
        </c:ser>
        <c:dLbls>
          <c:showLegendKey val="0"/>
          <c:showVal val="0"/>
          <c:showCatName val="0"/>
          <c:showSerName val="0"/>
          <c:showPercent val="0"/>
          <c:showBubbleSize val="0"/>
        </c:dLbls>
        <c:gapWidth val="150"/>
        <c:overlap val="100"/>
        <c:axId val="418153800"/>
        <c:axId val="418144472"/>
      </c:barChart>
      <c:catAx>
        <c:axId val="41815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472"/>
        <c:crosses val="autoZero"/>
        <c:auto val="1"/>
        <c:lblAlgn val="ctr"/>
        <c:lblOffset val="100"/>
        <c:noMultiLvlLbl val="0"/>
      </c:catAx>
      <c:valAx>
        <c:axId val="418144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F716-4265-B3EE-C42785D9903E}"/>
            </c:ext>
          </c:extLst>
        </c:ser>
        <c:dLbls>
          <c:showLegendKey val="0"/>
          <c:showVal val="0"/>
          <c:showCatName val="0"/>
          <c:showSerName val="0"/>
          <c:showPercent val="0"/>
          <c:showBubbleSize val="0"/>
        </c:dLbls>
        <c:gapWidth val="150"/>
        <c:overlap val="100"/>
        <c:axId val="418146168"/>
        <c:axId val="418146592"/>
      </c:barChart>
      <c:catAx>
        <c:axId val="41814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6592"/>
        <c:crosses val="autoZero"/>
        <c:auto val="1"/>
        <c:lblAlgn val="ctr"/>
        <c:lblOffset val="100"/>
        <c:noMultiLvlLbl val="0"/>
      </c:catAx>
      <c:valAx>
        <c:axId val="41814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A83F-4272-9D69-611C7457B127}"/>
            </c:ext>
          </c:extLst>
        </c:ser>
        <c:dLbls>
          <c:showLegendKey val="0"/>
          <c:showVal val="0"/>
          <c:showCatName val="0"/>
          <c:showSerName val="0"/>
          <c:showPercent val="0"/>
          <c:showBubbleSize val="0"/>
        </c:dLbls>
        <c:gapWidth val="150"/>
        <c:overlap val="100"/>
        <c:axId val="418143624"/>
        <c:axId val="418144048"/>
      </c:barChart>
      <c:catAx>
        <c:axId val="41814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048"/>
        <c:crosses val="autoZero"/>
        <c:auto val="1"/>
        <c:lblAlgn val="ctr"/>
        <c:lblOffset val="100"/>
        <c:noMultiLvlLbl val="0"/>
      </c:catAx>
      <c:valAx>
        <c:axId val="41814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90E0-4FE0-BC50-95CA27053EDF}"/>
            </c:ext>
          </c:extLst>
        </c:ser>
        <c:dLbls>
          <c:showLegendKey val="0"/>
          <c:showVal val="0"/>
          <c:showCatName val="0"/>
          <c:showSerName val="0"/>
          <c:showPercent val="0"/>
          <c:showBubbleSize val="0"/>
        </c:dLbls>
        <c:gapWidth val="150"/>
        <c:overlap val="100"/>
        <c:axId val="418151680"/>
        <c:axId val="418151256"/>
      </c:barChart>
      <c:catAx>
        <c:axId val="41815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1256"/>
        <c:crosses val="autoZero"/>
        <c:auto val="1"/>
        <c:lblAlgn val="ctr"/>
        <c:lblOffset val="100"/>
        <c:noMultiLvlLbl val="0"/>
      </c:catAx>
      <c:valAx>
        <c:axId val="418151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F3B-4EB1-928A-AFA01A86BFB5}"/>
            </c:ext>
          </c:extLst>
        </c:ser>
        <c:dLbls>
          <c:showLegendKey val="0"/>
          <c:showVal val="0"/>
          <c:showCatName val="0"/>
          <c:showSerName val="0"/>
          <c:showPercent val="0"/>
          <c:showBubbleSize val="0"/>
        </c:dLbls>
        <c:gapWidth val="150"/>
        <c:overlap val="100"/>
        <c:axId val="418152528"/>
        <c:axId val="418152952"/>
      </c:barChart>
      <c:catAx>
        <c:axId val="41815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2952"/>
        <c:crosses val="autoZero"/>
        <c:auto val="1"/>
        <c:lblAlgn val="ctr"/>
        <c:lblOffset val="100"/>
        <c:noMultiLvlLbl val="0"/>
      </c:catAx>
      <c:valAx>
        <c:axId val="41815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7710-49E5-A6C6-7286FF0DDADE}"/>
            </c:ext>
          </c:extLst>
        </c:ser>
        <c:dLbls>
          <c:showLegendKey val="0"/>
          <c:showVal val="0"/>
          <c:showCatName val="0"/>
          <c:showSerName val="0"/>
          <c:showPercent val="0"/>
          <c:showBubbleSize val="0"/>
        </c:dLbls>
        <c:gapWidth val="150"/>
        <c:overlap val="100"/>
        <c:axId val="418181784"/>
        <c:axId val="418185176"/>
      </c:barChart>
      <c:catAx>
        <c:axId val="41818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5176"/>
        <c:crosses val="autoZero"/>
        <c:auto val="1"/>
        <c:lblAlgn val="ctr"/>
        <c:lblOffset val="100"/>
        <c:noMultiLvlLbl val="0"/>
      </c:catAx>
      <c:valAx>
        <c:axId val="418185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2518-4BB1-BA5E-5EB0532A1AE4}"/>
            </c:ext>
          </c:extLst>
        </c:ser>
        <c:dLbls>
          <c:showLegendKey val="0"/>
          <c:showVal val="0"/>
          <c:showCatName val="0"/>
          <c:showSerName val="0"/>
          <c:showPercent val="0"/>
          <c:showBubbleSize val="0"/>
        </c:dLbls>
        <c:gapWidth val="150"/>
        <c:overlap val="100"/>
        <c:axId val="489188960"/>
        <c:axId val="489189384"/>
      </c:barChart>
      <c:catAx>
        <c:axId val="489188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9384"/>
        <c:crosses val="autoZero"/>
        <c:auto val="1"/>
        <c:lblAlgn val="ctr"/>
        <c:lblOffset val="100"/>
        <c:noMultiLvlLbl val="0"/>
      </c:catAx>
      <c:valAx>
        <c:axId val="489189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4992-4A8C-8C6E-00DA2DEF9F87}"/>
            </c:ext>
          </c:extLst>
        </c:ser>
        <c:dLbls>
          <c:showLegendKey val="0"/>
          <c:showVal val="0"/>
          <c:showCatName val="0"/>
          <c:showSerName val="0"/>
          <c:showPercent val="0"/>
          <c:showBubbleSize val="0"/>
        </c:dLbls>
        <c:gapWidth val="150"/>
        <c:overlap val="100"/>
        <c:axId val="489189808"/>
        <c:axId val="489190232"/>
      </c:barChart>
      <c:catAx>
        <c:axId val="4891898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0232"/>
        <c:crosses val="autoZero"/>
        <c:auto val="1"/>
        <c:lblAlgn val="ctr"/>
        <c:lblOffset val="100"/>
        <c:noMultiLvlLbl val="0"/>
      </c:catAx>
      <c:valAx>
        <c:axId val="489190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98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CB97-47C1-BABB-89CE6CC93351}"/>
            </c:ext>
          </c:extLst>
        </c:ser>
        <c:dLbls>
          <c:showLegendKey val="0"/>
          <c:showVal val="0"/>
          <c:showCatName val="0"/>
          <c:showSerName val="0"/>
          <c:showPercent val="0"/>
          <c:showBubbleSize val="0"/>
        </c:dLbls>
        <c:gapWidth val="150"/>
        <c:overlap val="100"/>
        <c:axId val="489192352"/>
        <c:axId val="489192776"/>
      </c:barChart>
      <c:catAx>
        <c:axId val="48919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2776"/>
        <c:crosses val="autoZero"/>
        <c:auto val="1"/>
        <c:lblAlgn val="ctr"/>
        <c:lblOffset val="100"/>
        <c:noMultiLvlLbl val="0"/>
      </c:catAx>
      <c:valAx>
        <c:axId val="48919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EF9-4B22-A2A6-2BDFF6F25E55}"/>
            </c:ext>
          </c:extLst>
        </c:ser>
        <c:dLbls>
          <c:showLegendKey val="0"/>
          <c:showVal val="0"/>
          <c:showCatName val="0"/>
          <c:showSerName val="0"/>
          <c:showPercent val="0"/>
          <c:showBubbleSize val="0"/>
        </c:dLbls>
        <c:gapWidth val="150"/>
        <c:overlap val="100"/>
        <c:axId val="489193624"/>
        <c:axId val="489194048"/>
      </c:barChart>
      <c:catAx>
        <c:axId val="48919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4048"/>
        <c:crosses val="autoZero"/>
        <c:auto val="1"/>
        <c:lblAlgn val="ctr"/>
        <c:lblOffset val="100"/>
        <c:noMultiLvlLbl val="0"/>
      </c:catAx>
      <c:valAx>
        <c:axId val="48919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11BF-444A-91D4-7093BDC12ACB}"/>
            </c:ext>
          </c:extLst>
        </c:ser>
        <c:dLbls>
          <c:showLegendKey val="0"/>
          <c:showVal val="0"/>
          <c:showCatName val="0"/>
          <c:showSerName val="0"/>
          <c:showPercent val="0"/>
          <c:showBubbleSize val="0"/>
        </c:dLbls>
        <c:gapWidth val="150"/>
        <c:overlap val="100"/>
        <c:axId val="489194896"/>
        <c:axId val="489195320"/>
      </c:barChart>
      <c:catAx>
        <c:axId val="48919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5320"/>
        <c:crosses val="autoZero"/>
        <c:auto val="1"/>
        <c:lblAlgn val="ctr"/>
        <c:lblOffset val="100"/>
        <c:noMultiLvlLbl val="0"/>
      </c:catAx>
      <c:valAx>
        <c:axId val="48919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2406-46D7-8F39-931308033898}"/>
            </c:ext>
          </c:extLst>
        </c:ser>
        <c:dLbls>
          <c:showLegendKey val="0"/>
          <c:showVal val="0"/>
          <c:showCatName val="0"/>
          <c:showSerName val="0"/>
          <c:showPercent val="0"/>
          <c:showBubbleSize val="0"/>
        </c:dLbls>
        <c:gapWidth val="150"/>
        <c:overlap val="100"/>
        <c:axId val="489196168"/>
        <c:axId val="489196592"/>
      </c:barChart>
      <c:catAx>
        <c:axId val="48919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6592"/>
        <c:crosses val="autoZero"/>
        <c:auto val="1"/>
        <c:lblAlgn val="ctr"/>
        <c:lblOffset val="100"/>
        <c:noMultiLvlLbl val="0"/>
      </c:catAx>
      <c:valAx>
        <c:axId val="48919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C21A-40CD-947D-6B00793174EC}"/>
            </c:ext>
          </c:extLst>
        </c:ser>
        <c:dLbls>
          <c:showLegendKey val="0"/>
          <c:showVal val="0"/>
          <c:showCatName val="0"/>
          <c:showSerName val="0"/>
          <c:showPercent val="0"/>
          <c:showBubbleSize val="0"/>
        </c:dLbls>
        <c:gapWidth val="150"/>
        <c:overlap val="100"/>
        <c:axId val="489197864"/>
        <c:axId val="489198288"/>
      </c:barChart>
      <c:catAx>
        <c:axId val="489197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8288"/>
        <c:crosses val="autoZero"/>
        <c:auto val="1"/>
        <c:lblAlgn val="ctr"/>
        <c:lblOffset val="100"/>
        <c:noMultiLvlLbl val="0"/>
      </c:catAx>
      <c:valAx>
        <c:axId val="48919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AA03-4CF8-AB1E-17D50746A2ED}"/>
            </c:ext>
          </c:extLst>
        </c:ser>
        <c:dLbls>
          <c:showLegendKey val="0"/>
          <c:showVal val="0"/>
          <c:showCatName val="0"/>
          <c:showSerName val="0"/>
          <c:showPercent val="0"/>
          <c:showBubbleSize val="0"/>
        </c:dLbls>
        <c:gapWidth val="150"/>
        <c:overlap val="100"/>
        <c:axId val="489200408"/>
        <c:axId val="489200832"/>
      </c:barChart>
      <c:catAx>
        <c:axId val="489200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0832"/>
        <c:crosses val="autoZero"/>
        <c:auto val="1"/>
        <c:lblAlgn val="ctr"/>
        <c:lblOffset val="100"/>
        <c:noMultiLvlLbl val="0"/>
      </c:catAx>
      <c:valAx>
        <c:axId val="489200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0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3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'18-Edificio 14'!$A$14:$A$24</c:f>
              <c:strCache>
                <c:ptCount val="11"/>
                <c:pt idx="0">
                  <c:v>Enero </c:v>
                </c:pt>
                <c:pt idx="1">
                  <c:v>Febrero</c:v>
                </c:pt>
                <c:pt idx="2">
                  <c:v>Marzo</c:v>
                </c:pt>
                <c:pt idx="3">
                  <c:v>Abril</c:v>
                </c:pt>
                <c:pt idx="4">
                  <c:v>Mayo</c:v>
                </c:pt>
                <c:pt idx="5">
                  <c:v>Junio</c:v>
                </c:pt>
                <c:pt idx="6">
                  <c:v>Julio</c:v>
                </c:pt>
                <c:pt idx="7">
                  <c:v>Agosto </c:v>
                </c:pt>
                <c:pt idx="8">
                  <c:v>Septiembre</c:v>
                </c:pt>
                <c:pt idx="9">
                  <c:v>Octubre</c:v>
                </c:pt>
                <c:pt idx="10">
                  <c:v>Noviembre</c:v>
                </c:pt>
              </c:strCache>
            </c:strRef>
          </c:tx>
          <c:invertIfNegative val="0"/>
          <c:val>
            <c:numRef>
              <c:f>'18-Edificio 14'!$A$25</c:f>
              <c:numCache>
                <c:formatCode>General</c:formatCode>
                <c:ptCount val="1"/>
                <c:pt idx="0">
                  <c:v>0</c:v>
                </c:pt>
              </c:numCache>
            </c:numRef>
          </c:val>
          <c:extLst>
            <c:ext xmlns:c16="http://schemas.microsoft.com/office/drawing/2014/chart" uri="{C3380CC4-5D6E-409C-BE32-E72D297353CC}">
              <c16:uniqueId val="{00000000-E80B-480C-91AE-715A9EE04F9D}"/>
            </c:ext>
          </c:extLst>
        </c:ser>
        <c:dLbls>
          <c:showLegendKey val="0"/>
          <c:showVal val="0"/>
          <c:showCatName val="0"/>
          <c:showSerName val="0"/>
          <c:showPercent val="0"/>
          <c:showBubbleSize val="0"/>
        </c:dLbls>
        <c:gapWidth val="150"/>
        <c:overlap val="100"/>
        <c:axId val="489201680"/>
        <c:axId val="489202104"/>
      </c:barChart>
      <c:catAx>
        <c:axId val="48920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2104"/>
        <c:crosses val="autoZero"/>
        <c:auto val="1"/>
        <c:lblAlgn val="ctr"/>
        <c:lblOffset val="100"/>
        <c:noMultiLvlLbl val="0"/>
      </c:catAx>
      <c:valAx>
        <c:axId val="489202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BE4D-4D5D-A25A-E1F96AA07F62}"/>
            </c:ext>
          </c:extLst>
        </c:ser>
        <c:dLbls>
          <c:showLegendKey val="0"/>
          <c:showVal val="0"/>
          <c:showCatName val="0"/>
          <c:showSerName val="0"/>
          <c:showPercent val="0"/>
          <c:showBubbleSize val="0"/>
        </c:dLbls>
        <c:gapWidth val="150"/>
        <c:overlap val="100"/>
        <c:axId val="489202952"/>
        <c:axId val="489203376"/>
      </c:barChart>
      <c:catAx>
        <c:axId val="4892029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3376"/>
        <c:crosses val="autoZero"/>
        <c:auto val="1"/>
        <c:lblAlgn val="ctr"/>
        <c:lblOffset val="100"/>
        <c:noMultiLvlLbl val="0"/>
      </c:catAx>
      <c:valAx>
        <c:axId val="4892033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29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346C-4D94-91A4-A8DF06662251}"/>
            </c:ext>
          </c:extLst>
        </c:ser>
        <c:dLbls>
          <c:showLegendKey val="0"/>
          <c:showVal val="0"/>
          <c:showCatName val="0"/>
          <c:showSerName val="0"/>
          <c:showPercent val="0"/>
          <c:showBubbleSize val="0"/>
        </c:dLbls>
        <c:gapWidth val="150"/>
        <c:overlap val="100"/>
        <c:axId val="489204224"/>
        <c:axId val="489204648"/>
      </c:barChart>
      <c:catAx>
        <c:axId val="4892042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4648"/>
        <c:crosses val="autoZero"/>
        <c:auto val="1"/>
        <c:lblAlgn val="ctr"/>
        <c:lblOffset val="100"/>
        <c:noMultiLvlLbl val="0"/>
      </c:catAx>
      <c:valAx>
        <c:axId val="4892046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42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93D5-4867-B0F3-3DB627FE3B51}"/>
            </c:ext>
          </c:extLst>
        </c:ser>
        <c:dLbls>
          <c:showLegendKey val="0"/>
          <c:showVal val="0"/>
          <c:showCatName val="0"/>
          <c:showSerName val="0"/>
          <c:showPercent val="0"/>
          <c:showBubbleSize val="0"/>
        </c:dLbls>
        <c:gapWidth val="150"/>
        <c:overlap val="100"/>
        <c:axId val="489205072"/>
        <c:axId val="489205496"/>
      </c:barChart>
      <c:catAx>
        <c:axId val="48920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5496"/>
        <c:crosses val="autoZero"/>
        <c:auto val="1"/>
        <c:lblAlgn val="ctr"/>
        <c:lblOffset val="100"/>
        <c:noMultiLvlLbl val="0"/>
      </c:catAx>
      <c:valAx>
        <c:axId val="48920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D579-411B-A46C-F7F7A28775AB}"/>
            </c:ext>
          </c:extLst>
        </c:ser>
        <c:dLbls>
          <c:showLegendKey val="0"/>
          <c:showVal val="0"/>
          <c:showCatName val="0"/>
          <c:showSerName val="0"/>
          <c:showPercent val="0"/>
          <c:showBubbleSize val="0"/>
        </c:dLbls>
        <c:gapWidth val="150"/>
        <c:overlap val="100"/>
        <c:axId val="489208040"/>
        <c:axId val="489208464"/>
      </c:barChart>
      <c:catAx>
        <c:axId val="489208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8464"/>
        <c:crosses val="autoZero"/>
        <c:auto val="1"/>
        <c:lblAlgn val="ctr"/>
        <c:lblOffset val="100"/>
        <c:noMultiLvlLbl val="0"/>
      </c:catAx>
      <c:valAx>
        <c:axId val="489208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8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DEE-4A8B-B05C-0E31F701803B}"/>
            </c:ext>
          </c:extLst>
        </c:ser>
        <c:dLbls>
          <c:showLegendKey val="0"/>
          <c:showVal val="0"/>
          <c:showCatName val="0"/>
          <c:showSerName val="0"/>
          <c:showPercent val="0"/>
          <c:showBubbleSize val="0"/>
        </c:dLbls>
        <c:gapWidth val="150"/>
        <c:overlap val="100"/>
        <c:axId val="489209312"/>
        <c:axId val="489209736"/>
      </c:barChart>
      <c:catAx>
        <c:axId val="489209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9736"/>
        <c:crosses val="autoZero"/>
        <c:auto val="1"/>
        <c:lblAlgn val="ctr"/>
        <c:lblOffset val="100"/>
        <c:noMultiLvlLbl val="0"/>
      </c:catAx>
      <c:valAx>
        <c:axId val="489209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9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52EA-4812-B647-8043D52D216B}"/>
            </c:ext>
          </c:extLst>
        </c:ser>
        <c:dLbls>
          <c:showLegendKey val="0"/>
          <c:showVal val="0"/>
          <c:showCatName val="0"/>
          <c:showSerName val="0"/>
          <c:showPercent val="0"/>
          <c:showBubbleSize val="0"/>
        </c:dLbls>
        <c:gapWidth val="150"/>
        <c:overlap val="100"/>
        <c:axId val="489210584"/>
        <c:axId val="489211008"/>
      </c:barChart>
      <c:catAx>
        <c:axId val="4892105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008"/>
        <c:crosses val="autoZero"/>
        <c:auto val="1"/>
        <c:lblAlgn val="ctr"/>
        <c:lblOffset val="100"/>
        <c:noMultiLvlLbl val="0"/>
      </c:catAx>
      <c:valAx>
        <c:axId val="4892110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05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3FD6-450E-947C-F7522FE71E01}"/>
            </c:ext>
          </c:extLst>
        </c:ser>
        <c:dLbls>
          <c:showLegendKey val="0"/>
          <c:showVal val="0"/>
          <c:showCatName val="0"/>
          <c:showSerName val="0"/>
          <c:showPercent val="0"/>
          <c:showBubbleSize val="0"/>
        </c:dLbls>
        <c:gapWidth val="150"/>
        <c:overlap val="100"/>
        <c:axId val="489211432"/>
        <c:axId val="489211856"/>
      </c:barChart>
      <c:catAx>
        <c:axId val="48921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856"/>
        <c:crosses val="autoZero"/>
        <c:auto val="1"/>
        <c:lblAlgn val="ctr"/>
        <c:lblOffset val="100"/>
        <c:noMultiLvlLbl val="0"/>
      </c:catAx>
      <c:valAx>
        <c:axId val="48921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14D3-460B-84A7-DF633434E415}"/>
            </c:ext>
          </c:extLst>
        </c:ser>
        <c:dLbls>
          <c:showLegendKey val="0"/>
          <c:showVal val="0"/>
          <c:showCatName val="0"/>
          <c:showSerName val="0"/>
          <c:showPercent val="0"/>
          <c:showBubbleSize val="0"/>
        </c:dLbls>
        <c:gapWidth val="150"/>
        <c:overlap val="100"/>
        <c:axId val="489212704"/>
        <c:axId val="489213128"/>
      </c:barChart>
      <c:catAx>
        <c:axId val="48921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3128"/>
        <c:crosses val="autoZero"/>
        <c:auto val="1"/>
        <c:lblAlgn val="ctr"/>
        <c:lblOffset val="100"/>
        <c:noMultiLvlLbl val="0"/>
      </c:catAx>
      <c:valAx>
        <c:axId val="48921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8C2E-467A-BDF5-EC320029E648}"/>
            </c:ext>
          </c:extLst>
        </c:ser>
        <c:dLbls>
          <c:showLegendKey val="0"/>
          <c:showVal val="0"/>
          <c:showCatName val="0"/>
          <c:showSerName val="0"/>
          <c:showPercent val="0"/>
          <c:showBubbleSize val="0"/>
        </c:dLbls>
        <c:gapWidth val="150"/>
        <c:overlap val="100"/>
        <c:axId val="489215672"/>
        <c:axId val="489216096"/>
      </c:barChart>
      <c:catAx>
        <c:axId val="4892156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6096"/>
        <c:crosses val="autoZero"/>
        <c:auto val="1"/>
        <c:lblAlgn val="ctr"/>
        <c:lblOffset val="100"/>
        <c:noMultiLvlLbl val="0"/>
      </c:catAx>
      <c:valAx>
        <c:axId val="4892160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56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166-4A3D-8CE8-8D84A2D5E4B9}"/>
            </c:ext>
          </c:extLst>
        </c:ser>
        <c:dLbls>
          <c:showLegendKey val="0"/>
          <c:showVal val="0"/>
          <c:showCatName val="0"/>
          <c:showSerName val="0"/>
          <c:showPercent val="0"/>
          <c:showBubbleSize val="0"/>
        </c:dLbls>
        <c:gapWidth val="150"/>
        <c:overlap val="100"/>
        <c:axId val="489216944"/>
        <c:axId val="489217368"/>
      </c:barChart>
      <c:catAx>
        <c:axId val="4892169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7368"/>
        <c:crosses val="autoZero"/>
        <c:auto val="1"/>
        <c:lblAlgn val="ctr"/>
        <c:lblOffset val="100"/>
        <c:noMultiLvlLbl val="0"/>
      </c:catAx>
      <c:valAx>
        <c:axId val="4892173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69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162A-4EBB-A7DA-9EBB1806534D}"/>
            </c:ext>
          </c:extLst>
        </c:ser>
        <c:dLbls>
          <c:showLegendKey val="0"/>
          <c:showVal val="0"/>
          <c:showCatName val="0"/>
          <c:showSerName val="0"/>
          <c:showPercent val="0"/>
          <c:showBubbleSize val="0"/>
        </c:dLbls>
        <c:gapWidth val="150"/>
        <c:overlap val="100"/>
        <c:axId val="489218216"/>
        <c:axId val="489218640"/>
      </c:barChart>
      <c:catAx>
        <c:axId val="4892182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8640"/>
        <c:crosses val="autoZero"/>
        <c:auto val="1"/>
        <c:lblAlgn val="ctr"/>
        <c:lblOffset val="100"/>
        <c:noMultiLvlLbl val="0"/>
      </c:catAx>
      <c:valAx>
        <c:axId val="4892186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82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BE21-49EB-9D30-2D720B6BF154}"/>
            </c:ext>
          </c:extLst>
        </c:ser>
        <c:dLbls>
          <c:showLegendKey val="0"/>
          <c:showVal val="0"/>
          <c:showCatName val="0"/>
          <c:showSerName val="0"/>
          <c:showPercent val="0"/>
          <c:showBubbleSize val="0"/>
        </c:dLbls>
        <c:gapWidth val="150"/>
        <c:overlap val="100"/>
        <c:axId val="489219488"/>
        <c:axId val="489219912"/>
      </c:barChart>
      <c:catAx>
        <c:axId val="4892194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9912"/>
        <c:crosses val="autoZero"/>
        <c:auto val="1"/>
        <c:lblAlgn val="ctr"/>
        <c:lblOffset val="100"/>
        <c:noMultiLvlLbl val="0"/>
      </c:catAx>
      <c:valAx>
        <c:axId val="4892199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94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17A0-4E4D-BABF-85E6D7848FAA}"/>
            </c:ext>
          </c:extLst>
        </c:ser>
        <c:dLbls>
          <c:showLegendKey val="0"/>
          <c:showVal val="0"/>
          <c:showCatName val="0"/>
          <c:showSerName val="0"/>
          <c:showPercent val="0"/>
          <c:showBubbleSize val="0"/>
        </c:dLbls>
        <c:gapWidth val="150"/>
        <c:overlap val="100"/>
        <c:axId val="489220760"/>
        <c:axId val="489221184"/>
      </c:barChart>
      <c:catAx>
        <c:axId val="4892207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1184"/>
        <c:crosses val="autoZero"/>
        <c:auto val="1"/>
        <c:lblAlgn val="ctr"/>
        <c:lblOffset val="100"/>
        <c:noMultiLvlLbl val="0"/>
      </c:catAx>
      <c:valAx>
        <c:axId val="489221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07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D96C-45B2-9F9A-F2713E26BFC8}"/>
            </c:ext>
          </c:extLst>
        </c:ser>
        <c:dLbls>
          <c:showLegendKey val="0"/>
          <c:showVal val="0"/>
          <c:showCatName val="0"/>
          <c:showSerName val="0"/>
          <c:showPercent val="0"/>
          <c:showBubbleSize val="0"/>
        </c:dLbls>
        <c:gapWidth val="150"/>
        <c:overlap val="100"/>
        <c:axId val="489223304"/>
        <c:axId val="489223728"/>
      </c:barChart>
      <c:catAx>
        <c:axId val="489223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3728"/>
        <c:crosses val="autoZero"/>
        <c:auto val="1"/>
        <c:lblAlgn val="ctr"/>
        <c:lblOffset val="100"/>
        <c:noMultiLvlLbl val="0"/>
      </c:catAx>
      <c:valAx>
        <c:axId val="4892237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3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8C5-4009-8D53-ED3AB19E1977}"/>
            </c:ext>
          </c:extLst>
        </c:ser>
        <c:dLbls>
          <c:showLegendKey val="0"/>
          <c:showVal val="0"/>
          <c:showCatName val="0"/>
          <c:showSerName val="0"/>
          <c:showPercent val="0"/>
          <c:showBubbleSize val="0"/>
        </c:dLbls>
        <c:gapWidth val="150"/>
        <c:overlap val="100"/>
        <c:axId val="489225000"/>
        <c:axId val="489225424"/>
      </c:barChart>
      <c:catAx>
        <c:axId val="489225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5424"/>
        <c:crosses val="autoZero"/>
        <c:auto val="1"/>
        <c:lblAlgn val="ctr"/>
        <c:lblOffset val="100"/>
        <c:noMultiLvlLbl val="0"/>
      </c:catAx>
      <c:valAx>
        <c:axId val="489225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5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ACFE-4D44-BB67-DBE99E1AD187}"/>
            </c:ext>
          </c:extLst>
        </c:ser>
        <c:dLbls>
          <c:showLegendKey val="0"/>
          <c:showVal val="0"/>
          <c:showCatName val="0"/>
          <c:showSerName val="0"/>
          <c:showPercent val="0"/>
          <c:showBubbleSize val="0"/>
        </c:dLbls>
        <c:gapWidth val="150"/>
        <c:overlap val="100"/>
        <c:axId val="489226272"/>
        <c:axId val="489226696"/>
      </c:barChart>
      <c:catAx>
        <c:axId val="489226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6696"/>
        <c:crosses val="autoZero"/>
        <c:auto val="1"/>
        <c:lblAlgn val="ctr"/>
        <c:lblOffset val="100"/>
        <c:noMultiLvlLbl val="0"/>
      </c:catAx>
      <c:valAx>
        <c:axId val="489226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6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B445-40C4-BC76-21BCE06AD10B}"/>
            </c:ext>
          </c:extLst>
        </c:ser>
        <c:dLbls>
          <c:showLegendKey val="0"/>
          <c:showVal val="0"/>
          <c:showCatName val="0"/>
          <c:showSerName val="0"/>
          <c:showPercent val="0"/>
          <c:showBubbleSize val="0"/>
        </c:dLbls>
        <c:gapWidth val="150"/>
        <c:overlap val="100"/>
        <c:axId val="489227544"/>
        <c:axId val="489227968"/>
      </c:barChart>
      <c:catAx>
        <c:axId val="489227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7968"/>
        <c:crosses val="autoZero"/>
        <c:auto val="1"/>
        <c:lblAlgn val="ctr"/>
        <c:lblOffset val="100"/>
        <c:noMultiLvlLbl val="0"/>
      </c:catAx>
      <c:valAx>
        <c:axId val="489227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7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E6DC-457E-94B0-8CEA1F10AA09}"/>
            </c:ext>
          </c:extLst>
        </c:ser>
        <c:dLbls>
          <c:showLegendKey val="0"/>
          <c:showVal val="0"/>
          <c:showCatName val="0"/>
          <c:showSerName val="0"/>
          <c:showPercent val="0"/>
          <c:showBubbleSize val="0"/>
        </c:dLbls>
        <c:gapWidth val="150"/>
        <c:overlap val="100"/>
        <c:axId val="489228816"/>
        <c:axId val="489229240"/>
      </c:barChart>
      <c:catAx>
        <c:axId val="489228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9240"/>
        <c:crosses val="autoZero"/>
        <c:auto val="1"/>
        <c:lblAlgn val="ctr"/>
        <c:lblOffset val="100"/>
        <c:noMultiLvlLbl val="0"/>
      </c:catAx>
      <c:valAx>
        <c:axId val="489229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8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B170-44E4-A329-087E70058256}"/>
            </c:ext>
          </c:extLst>
        </c:ser>
        <c:dLbls>
          <c:showLegendKey val="0"/>
          <c:showVal val="0"/>
          <c:showCatName val="0"/>
          <c:showSerName val="0"/>
          <c:showPercent val="0"/>
          <c:showBubbleSize val="0"/>
        </c:dLbls>
        <c:gapWidth val="150"/>
        <c:overlap val="100"/>
        <c:axId val="489231360"/>
        <c:axId val="489231784"/>
      </c:barChart>
      <c:catAx>
        <c:axId val="48923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1784"/>
        <c:crosses val="autoZero"/>
        <c:auto val="1"/>
        <c:lblAlgn val="ctr"/>
        <c:lblOffset val="100"/>
        <c:noMultiLvlLbl val="0"/>
      </c:catAx>
      <c:valAx>
        <c:axId val="48923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98-446D-8CA7-F98B47B2AD67}"/>
            </c:ext>
          </c:extLst>
        </c:ser>
        <c:dLbls>
          <c:showLegendKey val="0"/>
          <c:showVal val="0"/>
          <c:showCatName val="0"/>
          <c:showSerName val="0"/>
          <c:showPercent val="0"/>
          <c:showBubbleSize val="0"/>
        </c:dLbls>
        <c:gapWidth val="150"/>
        <c:overlap val="100"/>
        <c:axId val="489232632"/>
        <c:axId val="489233056"/>
      </c:barChart>
      <c:catAx>
        <c:axId val="48923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3056"/>
        <c:crosses val="autoZero"/>
        <c:auto val="1"/>
        <c:lblAlgn val="ctr"/>
        <c:lblOffset val="100"/>
        <c:noMultiLvlLbl val="0"/>
      </c:catAx>
      <c:valAx>
        <c:axId val="48923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C53A-4A86-ACAB-42FD7E7F526C}"/>
            </c:ext>
          </c:extLst>
        </c:ser>
        <c:dLbls>
          <c:showLegendKey val="0"/>
          <c:showVal val="0"/>
          <c:showCatName val="0"/>
          <c:showSerName val="0"/>
          <c:showPercent val="0"/>
          <c:showBubbleSize val="0"/>
        </c:dLbls>
        <c:gapWidth val="150"/>
        <c:overlap val="100"/>
        <c:axId val="489233904"/>
        <c:axId val="489234328"/>
      </c:barChart>
      <c:catAx>
        <c:axId val="48923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4328"/>
        <c:crosses val="autoZero"/>
        <c:auto val="1"/>
        <c:lblAlgn val="ctr"/>
        <c:lblOffset val="100"/>
        <c:noMultiLvlLbl val="0"/>
      </c:catAx>
      <c:valAx>
        <c:axId val="489234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B498-412C-A482-BA62730F2949}"/>
            </c:ext>
          </c:extLst>
        </c:ser>
        <c:dLbls>
          <c:showLegendKey val="0"/>
          <c:showVal val="0"/>
          <c:showCatName val="0"/>
          <c:showSerName val="0"/>
          <c:showPercent val="0"/>
          <c:showBubbleSize val="0"/>
        </c:dLbls>
        <c:gapWidth val="150"/>
        <c:overlap val="100"/>
        <c:axId val="489235176"/>
        <c:axId val="489235600"/>
      </c:barChart>
      <c:catAx>
        <c:axId val="489235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5600"/>
        <c:crosses val="autoZero"/>
        <c:auto val="1"/>
        <c:lblAlgn val="ctr"/>
        <c:lblOffset val="100"/>
        <c:noMultiLvlLbl val="0"/>
      </c:catAx>
      <c:valAx>
        <c:axId val="489235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5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8F5C-4587-962D-303B40D4E53E}"/>
            </c:ext>
          </c:extLst>
        </c:ser>
        <c:dLbls>
          <c:showLegendKey val="0"/>
          <c:showVal val="0"/>
          <c:showCatName val="0"/>
          <c:showSerName val="0"/>
          <c:showPercent val="0"/>
          <c:showBubbleSize val="0"/>
        </c:dLbls>
        <c:gapWidth val="150"/>
        <c:overlap val="100"/>
        <c:axId val="489236448"/>
        <c:axId val="489236872"/>
      </c:barChart>
      <c:catAx>
        <c:axId val="489236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6872"/>
        <c:crosses val="autoZero"/>
        <c:auto val="1"/>
        <c:lblAlgn val="ctr"/>
        <c:lblOffset val="100"/>
        <c:noMultiLvlLbl val="0"/>
      </c:catAx>
      <c:valAx>
        <c:axId val="489236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6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0A3E-49F6-9788-3EE771FDDBEA}"/>
            </c:ext>
          </c:extLst>
        </c:ser>
        <c:dLbls>
          <c:showLegendKey val="0"/>
          <c:showVal val="0"/>
          <c:showCatName val="0"/>
          <c:showSerName val="0"/>
          <c:showPercent val="0"/>
          <c:showBubbleSize val="0"/>
        </c:dLbls>
        <c:gapWidth val="150"/>
        <c:overlap val="100"/>
        <c:axId val="489238992"/>
        <c:axId val="489239416"/>
      </c:barChart>
      <c:catAx>
        <c:axId val="48923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9416"/>
        <c:crosses val="autoZero"/>
        <c:auto val="1"/>
        <c:lblAlgn val="ctr"/>
        <c:lblOffset val="100"/>
        <c:noMultiLvlLbl val="0"/>
      </c:catAx>
      <c:valAx>
        <c:axId val="48923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3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125-4868-9A08-EF305EA63B64}"/>
            </c:ext>
          </c:extLst>
        </c:ser>
        <c:dLbls>
          <c:showLegendKey val="0"/>
          <c:showVal val="0"/>
          <c:showCatName val="0"/>
          <c:showSerName val="0"/>
          <c:showPercent val="0"/>
          <c:showBubbleSize val="0"/>
        </c:dLbls>
        <c:gapWidth val="150"/>
        <c:overlap val="100"/>
        <c:axId val="489240264"/>
        <c:axId val="489240688"/>
      </c:barChart>
      <c:catAx>
        <c:axId val="48924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0688"/>
        <c:crosses val="autoZero"/>
        <c:auto val="1"/>
        <c:lblAlgn val="ctr"/>
        <c:lblOffset val="100"/>
        <c:noMultiLvlLbl val="0"/>
      </c:catAx>
      <c:valAx>
        <c:axId val="48924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6500-44F7-AD66-A2010C3B3CF1}"/>
            </c:ext>
          </c:extLst>
        </c:ser>
        <c:dLbls>
          <c:showLegendKey val="0"/>
          <c:showVal val="0"/>
          <c:showCatName val="0"/>
          <c:showSerName val="0"/>
          <c:showPercent val="0"/>
          <c:showBubbleSize val="0"/>
        </c:dLbls>
        <c:gapWidth val="150"/>
        <c:overlap val="100"/>
        <c:axId val="489241536"/>
        <c:axId val="489241960"/>
      </c:barChart>
      <c:catAx>
        <c:axId val="4892415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1960"/>
        <c:crosses val="autoZero"/>
        <c:auto val="1"/>
        <c:lblAlgn val="ctr"/>
        <c:lblOffset val="100"/>
        <c:noMultiLvlLbl val="0"/>
      </c:catAx>
      <c:valAx>
        <c:axId val="48924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15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85B0-4AC8-BB57-DCA6A111FA7F}"/>
            </c:ext>
          </c:extLst>
        </c:ser>
        <c:dLbls>
          <c:showLegendKey val="0"/>
          <c:showVal val="0"/>
          <c:showCatName val="0"/>
          <c:showSerName val="0"/>
          <c:showPercent val="0"/>
          <c:showBubbleSize val="0"/>
        </c:dLbls>
        <c:gapWidth val="150"/>
        <c:overlap val="100"/>
        <c:axId val="493428528"/>
        <c:axId val="493428952"/>
      </c:barChart>
      <c:catAx>
        <c:axId val="493428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28952"/>
        <c:crosses val="autoZero"/>
        <c:auto val="1"/>
        <c:lblAlgn val="ctr"/>
        <c:lblOffset val="100"/>
        <c:noMultiLvlLbl val="0"/>
      </c:catAx>
      <c:valAx>
        <c:axId val="493428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8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66AC-4143-AA72-42E3493F977B}"/>
            </c:ext>
          </c:extLst>
        </c:ser>
        <c:dLbls>
          <c:showLegendKey val="0"/>
          <c:showVal val="0"/>
          <c:showCatName val="0"/>
          <c:showSerName val="0"/>
          <c:showPercent val="0"/>
          <c:showBubbleSize val="0"/>
        </c:dLbls>
        <c:gapWidth val="150"/>
        <c:overlap val="100"/>
        <c:axId val="493429800"/>
        <c:axId val="493430224"/>
      </c:barChart>
      <c:catAx>
        <c:axId val="493429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0224"/>
        <c:crosses val="autoZero"/>
        <c:auto val="1"/>
        <c:lblAlgn val="ctr"/>
        <c:lblOffset val="100"/>
        <c:noMultiLvlLbl val="0"/>
      </c:catAx>
      <c:valAx>
        <c:axId val="493430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9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F831-43F2-8117-032AF45A80DD}"/>
            </c:ext>
          </c:extLst>
        </c:ser>
        <c:dLbls>
          <c:showLegendKey val="0"/>
          <c:showVal val="0"/>
          <c:showCatName val="0"/>
          <c:showSerName val="0"/>
          <c:showPercent val="0"/>
          <c:showBubbleSize val="0"/>
        </c:dLbls>
        <c:gapWidth val="150"/>
        <c:overlap val="100"/>
        <c:axId val="489197016"/>
        <c:axId val="493431920"/>
      </c:barChart>
      <c:catAx>
        <c:axId val="489197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1920"/>
        <c:crosses val="autoZero"/>
        <c:auto val="1"/>
        <c:lblAlgn val="ctr"/>
        <c:lblOffset val="100"/>
        <c:noMultiLvlLbl val="0"/>
      </c:catAx>
      <c:valAx>
        <c:axId val="4934319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A81-4BB4-9DB0-AAFA294DCE22}"/>
            </c:ext>
          </c:extLst>
        </c:ser>
        <c:dLbls>
          <c:showLegendKey val="0"/>
          <c:showVal val="0"/>
          <c:showCatName val="0"/>
          <c:showSerName val="0"/>
          <c:showPercent val="0"/>
          <c:showBubbleSize val="0"/>
        </c:dLbls>
        <c:gapWidth val="150"/>
        <c:overlap val="100"/>
        <c:axId val="493432768"/>
        <c:axId val="493433192"/>
      </c:barChart>
      <c:catAx>
        <c:axId val="4934327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3192"/>
        <c:crosses val="autoZero"/>
        <c:auto val="1"/>
        <c:lblAlgn val="ctr"/>
        <c:lblOffset val="100"/>
        <c:noMultiLvlLbl val="0"/>
      </c:catAx>
      <c:valAx>
        <c:axId val="4934331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2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CC14-43D2-B08F-EF080B7345DF}"/>
            </c:ext>
          </c:extLst>
        </c:ser>
        <c:dLbls>
          <c:showLegendKey val="0"/>
          <c:showVal val="0"/>
          <c:showCatName val="0"/>
          <c:showSerName val="0"/>
          <c:showPercent val="0"/>
          <c:showBubbleSize val="0"/>
        </c:dLbls>
        <c:gapWidth val="150"/>
        <c:overlap val="100"/>
        <c:axId val="493434040"/>
        <c:axId val="493434464"/>
      </c:barChart>
      <c:catAx>
        <c:axId val="493434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4464"/>
        <c:crosses val="autoZero"/>
        <c:auto val="1"/>
        <c:lblAlgn val="ctr"/>
        <c:lblOffset val="100"/>
        <c:noMultiLvlLbl val="0"/>
      </c:catAx>
      <c:valAx>
        <c:axId val="493434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4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5FAA-464D-8C05-B13B5012974F}"/>
            </c:ext>
          </c:extLst>
        </c:ser>
        <c:dLbls>
          <c:showLegendKey val="0"/>
          <c:showVal val="0"/>
          <c:showCatName val="0"/>
          <c:showSerName val="0"/>
          <c:showPercent val="0"/>
          <c:showBubbleSize val="0"/>
        </c:dLbls>
        <c:gapWidth val="150"/>
        <c:overlap val="100"/>
        <c:axId val="493435312"/>
        <c:axId val="493435736"/>
      </c:barChart>
      <c:catAx>
        <c:axId val="493435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5736"/>
        <c:crosses val="autoZero"/>
        <c:auto val="1"/>
        <c:lblAlgn val="ctr"/>
        <c:lblOffset val="100"/>
        <c:noMultiLvlLbl val="0"/>
      </c:catAx>
      <c:valAx>
        <c:axId val="493435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5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D728-437D-BA05-C3CB2142D1E5}"/>
            </c:ext>
          </c:extLst>
        </c:ser>
        <c:dLbls>
          <c:showLegendKey val="0"/>
          <c:showVal val="0"/>
          <c:showCatName val="0"/>
          <c:showSerName val="0"/>
          <c:showPercent val="0"/>
          <c:showBubbleSize val="0"/>
        </c:dLbls>
        <c:gapWidth val="150"/>
        <c:overlap val="100"/>
        <c:axId val="493436160"/>
        <c:axId val="493436584"/>
      </c:barChart>
      <c:catAx>
        <c:axId val="493436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6584"/>
        <c:crosses val="autoZero"/>
        <c:auto val="1"/>
        <c:lblAlgn val="ctr"/>
        <c:lblOffset val="100"/>
        <c:noMultiLvlLbl val="0"/>
      </c:catAx>
      <c:valAx>
        <c:axId val="493436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6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DBD6-47DF-B557-2AFD168D932E}"/>
            </c:ext>
          </c:extLst>
        </c:ser>
        <c:dLbls>
          <c:showLegendKey val="0"/>
          <c:showVal val="0"/>
          <c:showCatName val="0"/>
          <c:showSerName val="0"/>
          <c:showPercent val="0"/>
          <c:showBubbleSize val="0"/>
        </c:dLbls>
        <c:gapWidth val="150"/>
        <c:overlap val="100"/>
        <c:axId val="493438704"/>
        <c:axId val="493439128"/>
      </c:barChart>
      <c:catAx>
        <c:axId val="493438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9128"/>
        <c:crosses val="autoZero"/>
        <c:auto val="1"/>
        <c:lblAlgn val="ctr"/>
        <c:lblOffset val="100"/>
        <c:noMultiLvlLbl val="0"/>
      </c:catAx>
      <c:valAx>
        <c:axId val="493439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8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46E-47FB-83B5-C694494A27B3}"/>
            </c:ext>
          </c:extLst>
        </c:ser>
        <c:dLbls>
          <c:showLegendKey val="0"/>
          <c:showVal val="0"/>
          <c:showCatName val="0"/>
          <c:showSerName val="0"/>
          <c:showPercent val="0"/>
          <c:showBubbleSize val="0"/>
        </c:dLbls>
        <c:gapWidth val="150"/>
        <c:overlap val="100"/>
        <c:axId val="493442096"/>
        <c:axId val="493442520"/>
      </c:barChart>
      <c:catAx>
        <c:axId val="493442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2520"/>
        <c:crosses val="autoZero"/>
        <c:auto val="1"/>
        <c:lblAlgn val="ctr"/>
        <c:lblOffset val="100"/>
        <c:noMultiLvlLbl val="0"/>
      </c:catAx>
      <c:valAx>
        <c:axId val="493442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2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7517-4B73-8539-3AE2FA240D93}"/>
            </c:ext>
          </c:extLst>
        </c:ser>
        <c:dLbls>
          <c:showLegendKey val="0"/>
          <c:showVal val="0"/>
          <c:showCatName val="0"/>
          <c:showSerName val="0"/>
          <c:showPercent val="0"/>
          <c:showBubbleSize val="0"/>
        </c:dLbls>
        <c:gapWidth val="150"/>
        <c:overlap val="100"/>
        <c:axId val="493443368"/>
        <c:axId val="493443792"/>
      </c:barChart>
      <c:catAx>
        <c:axId val="493443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3792"/>
        <c:crosses val="autoZero"/>
        <c:auto val="1"/>
        <c:lblAlgn val="ctr"/>
        <c:lblOffset val="100"/>
        <c:noMultiLvlLbl val="0"/>
      </c:catAx>
      <c:valAx>
        <c:axId val="493443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3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4858-441A-AF64-BEA94D4650E9}"/>
            </c:ext>
          </c:extLst>
        </c:ser>
        <c:dLbls>
          <c:showLegendKey val="0"/>
          <c:showVal val="0"/>
          <c:showCatName val="0"/>
          <c:showSerName val="0"/>
          <c:showPercent val="0"/>
          <c:showBubbleSize val="0"/>
        </c:dLbls>
        <c:gapWidth val="150"/>
        <c:overlap val="100"/>
        <c:axId val="493444640"/>
        <c:axId val="493445064"/>
      </c:barChart>
      <c:catAx>
        <c:axId val="4934446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5064"/>
        <c:crosses val="autoZero"/>
        <c:auto val="1"/>
        <c:lblAlgn val="ctr"/>
        <c:lblOffset val="100"/>
        <c:noMultiLvlLbl val="0"/>
      </c:catAx>
      <c:valAx>
        <c:axId val="4934450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46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5E5D-40AE-9D48-DA573666F26B}"/>
            </c:ext>
          </c:extLst>
        </c:ser>
        <c:dLbls>
          <c:showLegendKey val="0"/>
          <c:showVal val="0"/>
          <c:showCatName val="0"/>
          <c:showSerName val="0"/>
          <c:showPercent val="0"/>
          <c:showBubbleSize val="0"/>
        </c:dLbls>
        <c:gapWidth val="150"/>
        <c:overlap val="100"/>
        <c:axId val="493446336"/>
        <c:axId val="493446760"/>
      </c:barChart>
      <c:catAx>
        <c:axId val="493446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6760"/>
        <c:crosses val="autoZero"/>
        <c:auto val="1"/>
        <c:lblAlgn val="ctr"/>
        <c:lblOffset val="100"/>
        <c:noMultiLvlLbl val="0"/>
      </c:catAx>
      <c:valAx>
        <c:axId val="493446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6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782B-4C63-9D17-609080F4819B}"/>
            </c:ext>
          </c:extLst>
        </c:ser>
        <c:dLbls>
          <c:showLegendKey val="0"/>
          <c:showVal val="0"/>
          <c:showCatName val="0"/>
          <c:showSerName val="0"/>
          <c:showPercent val="0"/>
          <c:showBubbleSize val="0"/>
        </c:dLbls>
        <c:gapWidth val="150"/>
        <c:overlap val="100"/>
        <c:axId val="493448456"/>
        <c:axId val="493448880"/>
      </c:barChart>
      <c:catAx>
        <c:axId val="493448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8880"/>
        <c:crosses val="autoZero"/>
        <c:auto val="1"/>
        <c:lblAlgn val="ctr"/>
        <c:lblOffset val="100"/>
        <c:noMultiLvlLbl val="0"/>
      </c:catAx>
      <c:valAx>
        <c:axId val="493448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8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000-416B-99AB-750B0612B1DE}"/>
            </c:ext>
          </c:extLst>
        </c:ser>
        <c:dLbls>
          <c:showLegendKey val="0"/>
          <c:showVal val="0"/>
          <c:showCatName val="0"/>
          <c:showSerName val="0"/>
          <c:showPercent val="0"/>
          <c:showBubbleSize val="0"/>
        </c:dLbls>
        <c:gapWidth val="150"/>
        <c:overlap val="100"/>
        <c:axId val="493450576"/>
        <c:axId val="493451000"/>
      </c:barChart>
      <c:catAx>
        <c:axId val="493450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1000"/>
        <c:crosses val="autoZero"/>
        <c:auto val="1"/>
        <c:lblAlgn val="ctr"/>
        <c:lblOffset val="100"/>
        <c:noMultiLvlLbl val="0"/>
      </c:catAx>
      <c:valAx>
        <c:axId val="4934510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0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E153-4C41-B7F2-7A4175C09FF8}"/>
            </c:ext>
          </c:extLst>
        </c:ser>
        <c:dLbls>
          <c:showLegendKey val="0"/>
          <c:showVal val="0"/>
          <c:showCatName val="0"/>
          <c:showSerName val="0"/>
          <c:showPercent val="0"/>
          <c:showBubbleSize val="0"/>
        </c:dLbls>
        <c:gapWidth val="150"/>
        <c:overlap val="100"/>
        <c:axId val="493451848"/>
        <c:axId val="493452272"/>
      </c:barChart>
      <c:catAx>
        <c:axId val="4934518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2272"/>
        <c:crosses val="autoZero"/>
        <c:auto val="1"/>
        <c:lblAlgn val="ctr"/>
        <c:lblOffset val="100"/>
        <c:noMultiLvlLbl val="0"/>
      </c:catAx>
      <c:valAx>
        <c:axId val="493452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18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3C64-4935-9285-452345885645}"/>
            </c:ext>
          </c:extLst>
        </c:ser>
        <c:dLbls>
          <c:showLegendKey val="0"/>
          <c:showVal val="0"/>
          <c:showCatName val="0"/>
          <c:showSerName val="0"/>
          <c:showPercent val="0"/>
          <c:showBubbleSize val="0"/>
        </c:dLbls>
        <c:gapWidth val="150"/>
        <c:overlap val="100"/>
        <c:axId val="493453120"/>
        <c:axId val="493453544"/>
      </c:barChart>
      <c:catAx>
        <c:axId val="493453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3544"/>
        <c:crosses val="autoZero"/>
        <c:auto val="1"/>
        <c:lblAlgn val="ctr"/>
        <c:lblOffset val="100"/>
        <c:noMultiLvlLbl val="0"/>
      </c:catAx>
      <c:valAx>
        <c:axId val="493453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3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BEA2-458A-B971-A43DCAF60453}"/>
            </c:ext>
          </c:extLst>
        </c:ser>
        <c:dLbls>
          <c:showLegendKey val="0"/>
          <c:showVal val="0"/>
          <c:showCatName val="0"/>
          <c:showSerName val="0"/>
          <c:showPercent val="0"/>
          <c:showBubbleSize val="0"/>
        </c:dLbls>
        <c:gapWidth val="150"/>
        <c:overlap val="100"/>
        <c:axId val="493454392"/>
        <c:axId val="493454816"/>
      </c:barChart>
      <c:catAx>
        <c:axId val="493454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4816"/>
        <c:crosses val="autoZero"/>
        <c:auto val="1"/>
        <c:lblAlgn val="ctr"/>
        <c:lblOffset val="100"/>
        <c:noMultiLvlLbl val="0"/>
      </c:catAx>
      <c:valAx>
        <c:axId val="493454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4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BB2C-4959-B483-12C40AE462F5}"/>
            </c:ext>
          </c:extLst>
        </c:ser>
        <c:dLbls>
          <c:showLegendKey val="0"/>
          <c:showVal val="0"/>
          <c:showCatName val="0"/>
          <c:showSerName val="0"/>
          <c:showPercent val="0"/>
          <c:showBubbleSize val="0"/>
        </c:dLbls>
        <c:gapWidth val="150"/>
        <c:overlap val="100"/>
        <c:axId val="493457360"/>
        <c:axId val="493457784"/>
      </c:barChart>
      <c:catAx>
        <c:axId val="493457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7784"/>
        <c:crosses val="autoZero"/>
        <c:auto val="1"/>
        <c:lblAlgn val="ctr"/>
        <c:lblOffset val="100"/>
        <c:noMultiLvlLbl val="0"/>
      </c:catAx>
      <c:valAx>
        <c:axId val="493457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7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F90-4DFE-A356-68397D772D3E}"/>
            </c:ext>
          </c:extLst>
        </c:ser>
        <c:dLbls>
          <c:showLegendKey val="0"/>
          <c:showVal val="0"/>
          <c:showCatName val="0"/>
          <c:showSerName val="0"/>
          <c:showPercent val="0"/>
          <c:showBubbleSize val="0"/>
        </c:dLbls>
        <c:gapWidth val="150"/>
        <c:overlap val="100"/>
        <c:axId val="493458632"/>
        <c:axId val="493459056"/>
      </c:barChart>
      <c:catAx>
        <c:axId val="493458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9056"/>
        <c:crosses val="autoZero"/>
        <c:auto val="1"/>
        <c:lblAlgn val="ctr"/>
        <c:lblOffset val="100"/>
        <c:noMultiLvlLbl val="0"/>
      </c:catAx>
      <c:valAx>
        <c:axId val="493459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8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E127-4111-8663-040C1F4DD62D}"/>
            </c:ext>
          </c:extLst>
        </c:ser>
        <c:dLbls>
          <c:showLegendKey val="0"/>
          <c:showVal val="0"/>
          <c:showCatName val="0"/>
          <c:showSerName val="0"/>
          <c:showPercent val="0"/>
          <c:showBubbleSize val="0"/>
        </c:dLbls>
        <c:gapWidth val="150"/>
        <c:overlap val="100"/>
        <c:axId val="493459904"/>
        <c:axId val="493460328"/>
      </c:barChart>
      <c:catAx>
        <c:axId val="493459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0328"/>
        <c:crosses val="autoZero"/>
        <c:auto val="1"/>
        <c:lblAlgn val="ctr"/>
        <c:lblOffset val="100"/>
        <c:noMultiLvlLbl val="0"/>
      </c:catAx>
      <c:valAx>
        <c:axId val="493460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9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3306-4230-AE1F-28D939BC06BC}"/>
            </c:ext>
          </c:extLst>
        </c:ser>
        <c:dLbls>
          <c:showLegendKey val="0"/>
          <c:showVal val="0"/>
          <c:showCatName val="0"/>
          <c:showSerName val="0"/>
          <c:showPercent val="0"/>
          <c:showBubbleSize val="0"/>
        </c:dLbls>
        <c:gapWidth val="150"/>
        <c:overlap val="100"/>
        <c:axId val="493461176"/>
        <c:axId val="493461600"/>
      </c:barChart>
      <c:catAx>
        <c:axId val="493461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1600"/>
        <c:crosses val="autoZero"/>
        <c:auto val="1"/>
        <c:lblAlgn val="ctr"/>
        <c:lblOffset val="100"/>
        <c:noMultiLvlLbl val="0"/>
      </c:catAx>
      <c:valAx>
        <c:axId val="493461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1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E615-4C21-9168-0345901ED87C}"/>
            </c:ext>
          </c:extLst>
        </c:ser>
        <c:dLbls>
          <c:showLegendKey val="0"/>
          <c:showVal val="0"/>
          <c:showCatName val="0"/>
          <c:showSerName val="0"/>
          <c:showPercent val="0"/>
          <c:showBubbleSize val="0"/>
        </c:dLbls>
        <c:gapWidth val="150"/>
        <c:overlap val="100"/>
        <c:axId val="493462448"/>
        <c:axId val="493462872"/>
      </c:barChart>
      <c:catAx>
        <c:axId val="493462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2872"/>
        <c:crosses val="autoZero"/>
        <c:auto val="1"/>
        <c:lblAlgn val="ctr"/>
        <c:lblOffset val="100"/>
        <c:noMultiLvlLbl val="0"/>
      </c:catAx>
      <c:valAx>
        <c:axId val="493462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2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9688-40C3-A58D-64E2BC795541}"/>
            </c:ext>
          </c:extLst>
        </c:ser>
        <c:dLbls>
          <c:showLegendKey val="0"/>
          <c:showVal val="0"/>
          <c:showCatName val="0"/>
          <c:showSerName val="0"/>
          <c:showPercent val="0"/>
          <c:showBubbleSize val="0"/>
        </c:dLbls>
        <c:gapWidth val="150"/>
        <c:overlap val="100"/>
        <c:axId val="493464568"/>
        <c:axId val="493464992"/>
      </c:barChart>
      <c:catAx>
        <c:axId val="493464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4992"/>
        <c:crosses val="autoZero"/>
        <c:auto val="1"/>
        <c:lblAlgn val="ctr"/>
        <c:lblOffset val="100"/>
        <c:noMultiLvlLbl val="0"/>
      </c:catAx>
      <c:valAx>
        <c:axId val="493464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4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BFC-4994-8FB8-5D5A92C090CD}"/>
            </c:ext>
          </c:extLst>
        </c:ser>
        <c:dLbls>
          <c:showLegendKey val="0"/>
          <c:showVal val="0"/>
          <c:showCatName val="0"/>
          <c:showSerName val="0"/>
          <c:showPercent val="0"/>
          <c:showBubbleSize val="0"/>
        </c:dLbls>
        <c:gapWidth val="150"/>
        <c:overlap val="100"/>
        <c:axId val="493465840"/>
        <c:axId val="493466264"/>
      </c:barChart>
      <c:catAx>
        <c:axId val="493465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6264"/>
        <c:crosses val="autoZero"/>
        <c:auto val="1"/>
        <c:lblAlgn val="ctr"/>
        <c:lblOffset val="100"/>
        <c:noMultiLvlLbl val="0"/>
      </c:catAx>
      <c:valAx>
        <c:axId val="493466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5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D7D9-4EB6-BDF6-34C7D423BDF5}"/>
            </c:ext>
          </c:extLst>
        </c:ser>
        <c:dLbls>
          <c:showLegendKey val="0"/>
          <c:showVal val="0"/>
          <c:showCatName val="0"/>
          <c:showSerName val="0"/>
          <c:showPercent val="0"/>
          <c:showBubbleSize val="0"/>
        </c:dLbls>
        <c:gapWidth val="150"/>
        <c:overlap val="100"/>
        <c:axId val="493467112"/>
        <c:axId val="493467536"/>
      </c:barChart>
      <c:catAx>
        <c:axId val="493467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7536"/>
        <c:crosses val="autoZero"/>
        <c:auto val="1"/>
        <c:lblAlgn val="ctr"/>
        <c:lblOffset val="100"/>
        <c:noMultiLvlLbl val="0"/>
      </c:catAx>
      <c:valAx>
        <c:axId val="493467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7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22B9-46F2-8184-053BB3DCEB2B}"/>
            </c:ext>
          </c:extLst>
        </c:ser>
        <c:dLbls>
          <c:showLegendKey val="0"/>
          <c:showVal val="0"/>
          <c:showCatName val="0"/>
          <c:showSerName val="0"/>
          <c:showPercent val="0"/>
          <c:showBubbleSize val="0"/>
        </c:dLbls>
        <c:gapWidth val="150"/>
        <c:overlap val="100"/>
        <c:axId val="493468384"/>
        <c:axId val="493468808"/>
      </c:barChart>
      <c:catAx>
        <c:axId val="4934683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8808"/>
        <c:crosses val="autoZero"/>
        <c:auto val="1"/>
        <c:lblAlgn val="ctr"/>
        <c:lblOffset val="100"/>
        <c:noMultiLvlLbl val="0"/>
      </c:catAx>
      <c:valAx>
        <c:axId val="4934688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83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9FCD-44E4-A29C-D76EA69B2326}"/>
            </c:ext>
          </c:extLst>
        </c:ser>
        <c:dLbls>
          <c:showLegendKey val="0"/>
          <c:showVal val="0"/>
          <c:showCatName val="0"/>
          <c:showSerName val="0"/>
          <c:showPercent val="0"/>
          <c:showBubbleSize val="0"/>
        </c:dLbls>
        <c:gapWidth val="150"/>
        <c:overlap val="100"/>
        <c:axId val="493469656"/>
        <c:axId val="493470080"/>
      </c:barChart>
      <c:catAx>
        <c:axId val="4934696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0080"/>
        <c:crosses val="autoZero"/>
        <c:auto val="1"/>
        <c:lblAlgn val="ctr"/>
        <c:lblOffset val="100"/>
        <c:noMultiLvlLbl val="0"/>
      </c:catAx>
      <c:valAx>
        <c:axId val="493470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96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5424-408A-94D6-E83D231347C6}"/>
            </c:ext>
          </c:extLst>
        </c:ser>
        <c:dLbls>
          <c:showLegendKey val="0"/>
          <c:showVal val="0"/>
          <c:showCatName val="0"/>
          <c:showSerName val="0"/>
          <c:showPercent val="0"/>
          <c:showBubbleSize val="0"/>
        </c:dLbls>
        <c:gapWidth val="150"/>
        <c:overlap val="100"/>
        <c:axId val="493472200"/>
        <c:axId val="493472624"/>
      </c:barChart>
      <c:catAx>
        <c:axId val="4934722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2624"/>
        <c:crosses val="autoZero"/>
        <c:auto val="1"/>
        <c:lblAlgn val="ctr"/>
        <c:lblOffset val="100"/>
        <c:noMultiLvlLbl val="0"/>
      </c:catAx>
      <c:valAx>
        <c:axId val="4934726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22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3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09A-49EA-86FF-94A8E7FD4F9E}"/>
            </c:ext>
          </c:extLst>
        </c:ser>
        <c:dLbls>
          <c:showLegendKey val="0"/>
          <c:showVal val="0"/>
          <c:showCatName val="0"/>
          <c:showSerName val="0"/>
          <c:showPercent val="0"/>
          <c:showBubbleSize val="0"/>
        </c:dLbls>
        <c:gapWidth val="150"/>
        <c:overlap val="100"/>
        <c:axId val="493473472"/>
        <c:axId val="493473896"/>
      </c:barChart>
      <c:catAx>
        <c:axId val="493473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3896"/>
        <c:crosses val="autoZero"/>
        <c:auto val="1"/>
        <c:lblAlgn val="ctr"/>
        <c:lblOffset val="100"/>
        <c:noMultiLvlLbl val="0"/>
      </c:catAx>
      <c:valAx>
        <c:axId val="493473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3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3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2B7A-4552-9622-713CD44654A3}"/>
            </c:ext>
          </c:extLst>
        </c:ser>
        <c:dLbls>
          <c:showLegendKey val="0"/>
          <c:showVal val="0"/>
          <c:showCatName val="0"/>
          <c:showSerName val="0"/>
          <c:showPercent val="0"/>
          <c:showBubbleSize val="0"/>
        </c:dLbls>
        <c:gapWidth val="150"/>
        <c:overlap val="100"/>
        <c:axId val="493474744"/>
        <c:axId val="493475168"/>
      </c:barChart>
      <c:catAx>
        <c:axId val="493474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5168"/>
        <c:crosses val="autoZero"/>
        <c:auto val="1"/>
        <c:lblAlgn val="ctr"/>
        <c:lblOffset val="100"/>
        <c:noMultiLvlLbl val="0"/>
      </c:catAx>
      <c:valAx>
        <c:axId val="493475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4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E385-4DB3-9FD3-FA24057D2B49}"/>
            </c:ext>
          </c:extLst>
        </c:ser>
        <c:dLbls>
          <c:showLegendKey val="0"/>
          <c:showVal val="0"/>
          <c:showCatName val="0"/>
          <c:showSerName val="0"/>
          <c:showPercent val="0"/>
          <c:showBubbleSize val="0"/>
        </c:dLbls>
        <c:gapWidth val="150"/>
        <c:overlap val="100"/>
        <c:axId val="493476016"/>
        <c:axId val="493476440"/>
      </c:barChart>
      <c:catAx>
        <c:axId val="493476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6440"/>
        <c:crosses val="autoZero"/>
        <c:auto val="1"/>
        <c:lblAlgn val="ctr"/>
        <c:lblOffset val="100"/>
        <c:noMultiLvlLbl val="0"/>
      </c:catAx>
      <c:valAx>
        <c:axId val="493476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6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C7B3-4587-9510-855508D57712}"/>
            </c:ext>
          </c:extLst>
        </c:ser>
        <c:dLbls>
          <c:showLegendKey val="0"/>
          <c:showVal val="0"/>
          <c:showCatName val="0"/>
          <c:showSerName val="0"/>
          <c:showPercent val="0"/>
          <c:showBubbleSize val="0"/>
        </c:dLbls>
        <c:gapWidth val="150"/>
        <c:overlap val="100"/>
        <c:axId val="493477288"/>
        <c:axId val="493477712"/>
      </c:barChart>
      <c:catAx>
        <c:axId val="493477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7712"/>
        <c:crosses val="autoZero"/>
        <c:auto val="1"/>
        <c:lblAlgn val="ctr"/>
        <c:lblOffset val="100"/>
        <c:noMultiLvlLbl val="0"/>
      </c:catAx>
      <c:valAx>
        <c:axId val="493477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7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'21-Edificio 17'!$B$12:$B$13</c:f>
              <c:strCache>
                <c:ptCount val="2"/>
                <c:pt idx="0">
                  <c:v>Energía     (kWh)</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93E3-4277-8BCA-89577AF6F920}"/>
            </c:ext>
          </c:extLst>
        </c:ser>
        <c:dLbls>
          <c:showLegendKey val="0"/>
          <c:showVal val="0"/>
          <c:showCatName val="0"/>
          <c:showSerName val="0"/>
          <c:showPercent val="0"/>
          <c:showBubbleSize val="0"/>
        </c:dLbls>
        <c:gapWidth val="150"/>
        <c:overlap val="100"/>
        <c:axId val="493480256"/>
        <c:axId val="493480680"/>
      </c:barChart>
      <c:catAx>
        <c:axId val="49348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0680"/>
        <c:crosses val="autoZero"/>
        <c:auto val="1"/>
        <c:lblAlgn val="ctr"/>
        <c:lblOffset val="100"/>
        <c:noMultiLvlLbl val="0"/>
      </c:catAx>
      <c:valAx>
        <c:axId val="49348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'21-Edificio 17'!$D$12:$D$13</c:f>
              <c:strCache>
                <c:ptCount val="2"/>
                <c:pt idx="0">
                  <c:v>Demanda máxima       (kW)</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7D-4673-9F43-70E57F93A4E4}"/>
            </c:ext>
          </c:extLst>
        </c:ser>
        <c:dLbls>
          <c:showLegendKey val="0"/>
          <c:showVal val="0"/>
          <c:showCatName val="0"/>
          <c:showSerName val="0"/>
          <c:showPercent val="0"/>
          <c:showBubbleSize val="0"/>
        </c:dLbls>
        <c:gapWidth val="150"/>
        <c:overlap val="100"/>
        <c:axId val="493481528"/>
        <c:axId val="493481952"/>
      </c:barChart>
      <c:catAx>
        <c:axId val="49348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1952"/>
        <c:crosses val="autoZero"/>
        <c:auto val="1"/>
        <c:lblAlgn val="ctr"/>
        <c:lblOffset val="100"/>
        <c:noMultiLvlLbl val="0"/>
      </c:catAx>
      <c:valAx>
        <c:axId val="49348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'21-Edificio 17'!$C$12:$C$13</c:f>
              <c:strCache>
                <c:ptCount val="2"/>
                <c:pt idx="0">
                  <c:v>Importe             (¢)</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E097-4BF6-A4C2-68F9917A49E1}"/>
            </c:ext>
          </c:extLst>
        </c:ser>
        <c:dLbls>
          <c:showLegendKey val="0"/>
          <c:showVal val="0"/>
          <c:showCatName val="0"/>
          <c:showSerName val="0"/>
          <c:showPercent val="0"/>
          <c:showBubbleSize val="0"/>
        </c:dLbls>
        <c:gapWidth val="150"/>
        <c:overlap val="100"/>
        <c:axId val="493482800"/>
        <c:axId val="493483224"/>
      </c:barChart>
      <c:catAx>
        <c:axId val="493482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3224"/>
        <c:crosses val="autoZero"/>
        <c:auto val="1"/>
        <c:lblAlgn val="ctr"/>
        <c:lblOffset val="100"/>
        <c:noMultiLvlLbl val="0"/>
      </c:catAx>
      <c:valAx>
        <c:axId val="493483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2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'21-Edificio 17'!$G$13</c:f>
              <c:strCache>
                <c:ptCount val="1"/>
                <c:pt idx="0">
                  <c:v>Consumo de energía eléctrica por  empleado (kWh /Nº empleados)</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49C6-418B-94DD-CBF636FA34FE}"/>
            </c:ext>
          </c:extLst>
        </c:ser>
        <c:dLbls>
          <c:showLegendKey val="0"/>
          <c:showVal val="0"/>
          <c:showCatName val="0"/>
          <c:showSerName val="0"/>
          <c:showPercent val="0"/>
          <c:showBubbleSize val="0"/>
        </c:dLbls>
        <c:gapWidth val="150"/>
        <c:overlap val="100"/>
        <c:axId val="493484072"/>
        <c:axId val="493484496"/>
      </c:barChart>
      <c:catAx>
        <c:axId val="49348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4496"/>
        <c:crosses val="autoZero"/>
        <c:auto val="1"/>
        <c:lblAlgn val="ctr"/>
        <c:lblOffset val="100"/>
        <c:noMultiLvlLbl val="0"/>
      </c:catAx>
      <c:valAx>
        <c:axId val="49348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'21-Edificio 17'!$H$13</c:f>
              <c:strCache>
                <c:ptCount val="1"/>
                <c:pt idx="0">
                  <c:v>Consumo de energía eléctrica por área física        (kWh/ m2)</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49CA-42AB-9D85-06848B4C0319}"/>
            </c:ext>
          </c:extLst>
        </c:ser>
        <c:dLbls>
          <c:showLegendKey val="0"/>
          <c:showVal val="0"/>
          <c:showCatName val="0"/>
          <c:showSerName val="0"/>
          <c:showPercent val="0"/>
          <c:showBubbleSize val="0"/>
        </c:dLbls>
        <c:gapWidth val="150"/>
        <c:overlap val="100"/>
        <c:axId val="493485344"/>
        <c:axId val="493485768"/>
      </c:barChart>
      <c:catAx>
        <c:axId val="49348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5768"/>
        <c:crosses val="autoZero"/>
        <c:auto val="1"/>
        <c:lblAlgn val="ctr"/>
        <c:lblOffset val="100"/>
        <c:noMultiLvlLbl val="0"/>
      </c:catAx>
      <c:valAx>
        <c:axId val="49348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2555-4524-84F3-DF5146BF1816}"/>
            </c:ext>
          </c:extLst>
        </c:ser>
        <c:dLbls>
          <c:showLegendKey val="0"/>
          <c:showVal val="0"/>
          <c:showCatName val="0"/>
          <c:showSerName val="0"/>
          <c:showPercent val="0"/>
          <c:showBubbleSize val="0"/>
        </c:dLbls>
        <c:gapWidth val="150"/>
        <c:overlap val="100"/>
        <c:axId val="493487888"/>
        <c:axId val="493488312"/>
      </c:barChart>
      <c:catAx>
        <c:axId val="49348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8312"/>
        <c:crosses val="autoZero"/>
        <c:auto val="1"/>
        <c:lblAlgn val="ctr"/>
        <c:lblOffset val="100"/>
        <c:noMultiLvlLbl val="0"/>
      </c:catAx>
      <c:valAx>
        <c:axId val="49348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33-4C94-A4AB-E18C9125568B}"/>
            </c:ext>
          </c:extLst>
        </c:ser>
        <c:dLbls>
          <c:showLegendKey val="0"/>
          <c:showVal val="0"/>
          <c:showCatName val="0"/>
          <c:showSerName val="0"/>
          <c:showPercent val="0"/>
          <c:showBubbleSize val="0"/>
        </c:dLbls>
        <c:gapWidth val="150"/>
        <c:overlap val="100"/>
        <c:axId val="493489160"/>
        <c:axId val="493489584"/>
      </c:barChart>
      <c:catAx>
        <c:axId val="49348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9584"/>
        <c:crosses val="autoZero"/>
        <c:auto val="1"/>
        <c:lblAlgn val="ctr"/>
        <c:lblOffset val="100"/>
        <c:noMultiLvlLbl val="0"/>
      </c:catAx>
      <c:valAx>
        <c:axId val="49348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B929-4F65-83D9-7CAB7668F099}"/>
            </c:ext>
          </c:extLst>
        </c:ser>
        <c:dLbls>
          <c:showLegendKey val="0"/>
          <c:showVal val="0"/>
          <c:showCatName val="0"/>
          <c:showSerName val="0"/>
          <c:showPercent val="0"/>
          <c:showBubbleSize val="0"/>
        </c:dLbls>
        <c:gapWidth val="150"/>
        <c:overlap val="100"/>
        <c:axId val="493490432"/>
        <c:axId val="493490856"/>
      </c:barChart>
      <c:catAx>
        <c:axId val="493490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0856"/>
        <c:crosses val="autoZero"/>
        <c:auto val="1"/>
        <c:lblAlgn val="ctr"/>
        <c:lblOffset val="100"/>
        <c:noMultiLvlLbl val="0"/>
      </c:catAx>
      <c:valAx>
        <c:axId val="493490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0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EDB6-4246-9A6F-577C021674BA}"/>
            </c:ext>
          </c:extLst>
        </c:ser>
        <c:dLbls>
          <c:showLegendKey val="0"/>
          <c:showVal val="0"/>
          <c:showCatName val="0"/>
          <c:showSerName val="0"/>
          <c:showPercent val="0"/>
          <c:showBubbleSize val="0"/>
        </c:dLbls>
        <c:gapWidth val="150"/>
        <c:overlap val="100"/>
        <c:axId val="493491704"/>
        <c:axId val="493492128"/>
      </c:barChart>
      <c:catAx>
        <c:axId val="49349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2128"/>
        <c:crosses val="autoZero"/>
        <c:auto val="1"/>
        <c:lblAlgn val="ctr"/>
        <c:lblOffset val="100"/>
        <c:noMultiLvlLbl val="0"/>
      </c:catAx>
      <c:valAx>
        <c:axId val="49349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56DA-49AA-9EED-322C032860FA}"/>
            </c:ext>
          </c:extLst>
        </c:ser>
        <c:dLbls>
          <c:showLegendKey val="0"/>
          <c:showVal val="0"/>
          <c:showCatName val="0"/>
          <c:showSerName val="0"/>
          <c:showPercent val="0"/>
          <c:showBubbleSize val="0"/>
        </c:dLbls>
        <c:gapWidth val="150"/>
        <c:overlap val="100"/>
        <c:axId val="493492976"/>
        <c:axId val="497766272"/>
      </c:barChart>
      <c:catAx>
        <c:axId val="493492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6272"/>
        <c:crosses val="autoZero"/>
        <c:auto val="1"/>
        <c:lblAlgn val="ctr"/>
        <c:lblOffset val="100"/>
        <c:noMultiLvlLbl val="0"/>
      </c:catAx>
      <c:valAx>
        <c:axId val="497766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2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916F-4A14-BA37-69549E190596}"/>
            </c:ext>
          </c:extLst>
        </c:ser>
        <c:dLbls>
          <c:showLegendKey val="0"/>
          <c:showVal val="0"/>
          <c:showCatName val="0"/>
          <c:showSerName val="0"/>
          <c:showPercent val="0"/>
          <c:showBubbleSize val="0"/>
        </c:dLbls>
        <c:gapWidth val="150"/>
        <c:overlap val="100"/>
        <c:axId val="497768392"/>
        <c:axId val="497768816"/>
      </c:barChart>
      <c:catAx>
        <c:axId val="497768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8816"/>
        <c:crosses val="autoZero"/>
        <c:auto val="1"/>
        <c:lblAlgn val="ctr"/>
        <c:lblOffset val="100"/>
        <c:noMultiLvlLbl val="0"/>
      </c:catAx>
      <c:valAx>
        <c:axId val="497768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8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6D0-4E80-BC5C-083BBD404503}"/>
            </c:ext>
          </c:extLst>
        </c:ser>
        <c:dLbls>
          <c:showLegendKey val="0"/>
          <c:showVal val="0"/>
          <c:showCatName val="0"/>
          <c:showSerName val="0"/>
          <c:showPercent val="0"/>
          <c:showBubbleSize val="0"/>
        </c:dLbls>
        <c:gapWidth val="150"/>
        <c:overlap val="100"/>
        <c:axId val="497770088"/>
        <c:axId val="497770512"/>
      </c:barChart>
      <c:catAx>
        <c:axId val="4977700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0512"/>
        <c:crosses val="autoZero"/>
        <c:auto val="1"/>
        <c:lblAlgn val="ctr"/>
        <c:lblOffset val="100"/>
        <c:noMultiLvlLbl val="0"/>
      </c:catAx>
      <c:valAx>
        <c:axId val="497770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00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5397-4D14-952B-4A2DD5C4EEC4}"/>
            </c:ext>
          </c:extLst>
        </c:ser>
        <c:dLbls>
          <c:showLegendKey val="0"/>
          <c:showVal val="0"/>
          <c:showCatName val="0"/>
          <c:showSerName val="0"/>
          <c:showPercent val="0"/>
          <c:showBubbleSize val="0"/>
        </c:dLbls>
        <c:gapWidth val="150"/>
        <c:overlap val="100"/>
        <c:axId val="497771360"/>
        <c:axId val="497771784"/>
      </c:barChart>
      <c:catAx>
        <c:axId val="49777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1784"/>
        <c:crosses val="autoZero"/>
        <c:auto val="1"/>
        <c:lblAlgn val="ctr"/>
        <c:lblOffset val="100"/>
        <c:noMultiLvlLbl val="0"/>
      </c:catAx>
      <c:valAx>
        <c:axId val="49777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9213-4668-857B-8D5346BAEBC8}"/>
            </c:ext>
          </c:extLst>
        </c:ser>
        <c:dLbls>
          <c:showLegendKey val="0"/>
          <c:showVal val="0"/>
          <c:showCatName val="0"/>
          <c:showSerName val="0"/>
          <c:showPercent val="0"/>
          <c:showBubbleSize val="0"/>
        </c:dLbls>
        <c:gapWidth val="150"/>
        <c:overlap val="100"/>
        <c:axId val="497772632"/>
        <c:axId val="497773056"/>
      </c:barChart>
      <c:catAx>
        <c:axId val="49777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056"/>
        <c:crosses val="autoZero"/>
        <c:auto val="1"/>
        <c:lblAlgn val="ctr"/>
        <c:lblOffset val="100"/>
        <c:noMultiLvlLbl val="0"/>
      </c:catAx>
      <c:valAx>
        <c:axId val="49777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3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2C21-44FA-8953-4F5AE9E408AB}"/>
            </c:ext>
          </c:extLst>
        </c:ser>
        <c:dLbls>
          <c:showLegendKey val="0"/>
          <c:showVal val="0"/>
          <c:showCatName val="0"/>
          <c:showSerName val="0"/>
          <c:showPercent val="0"/>
          <c:showBubbleSize val="0"/>
        </c:dLbls>
        <c:gapWidth val="150"/>
        <c:overlap val="100"/>
        <c:axId val="493440824"/>
        <c:axId val="497773480"/>
      </c:barChart>
      <c:catAx>
        <c:axId val="493440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480"/>
        <c:crosses val="autoZero"/>
        <c:auto val="1"/>
        <c:lblAlgn val="ctr"/>
        <c:lblOffset val="100"/>
        <c:noMultiLvlLbl val="0"/>
      </c:catAx>
      <c:valAx>
        <c:axId val="497773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0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3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7028-42B9-9854-9CBCFA7439F5}"/>
            </c:ext>
          </c:extLst>
        </c:ser>
        <c:dLbls>
          <c:showLegendKey val="0"/>
          <c:showVal val="0"/>
          <c:showCatName val="0"/>
          <c:showSerName val="0"/>
          <c:showPercent val="0"/>
          <c:showBubbleSize val="0"/>
        </c:dLbls>
        <c:gapWidth val="150"/>
        <c:overlap val="100"/>
        <c:axId val="497775600"/>
        <c:axId val="497776024"/>
      </c:barChart>
      <c:catAx>
        <c:axId val="49777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6024"/>
        <c:crosses val="autoZero"/>
        <c:auto val="1"/>
        <c:lblAlgn val="ctr"/>
        <c:lblOffset val="100"/>
        <c:noMultiLvlLbl val="0"/>
      </c:catAx>
      <c:valAx>
        <c:axId val="49777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3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930-4033-8308-366CD42E050E}"/>
            </c:ext>
          </c:extLst>
        </c:ser>
        <c:dLbls>
          <c:showLegendKey val="0"/>
          <c:showVal val="0"/>
          <c:showCatName val="0"/>
          <c:showSerName val="0"/>
          <c:showPercent val="0"/>
          <c:showBubbleSize val="0"/>
        </c:dLbls>
        <c:gapWidth val="150"/>
        <c:overlap val="100"/>
        <c:axId val="497776872"/>
        <c:axId val="497777296"/>
      </c:barChart>
      <c:catAx>
        <c:axId val="49777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7296"/>
        <c:crosses val="autoZero"/>
        <c:auto val="1"/>
        <c:lblAlgn val="ctr"/>
        <c:lblOffset val="100"/>
        <c:noMultiLvlLbl val="0"/>
      </c:catAx>
      <c:valAx>
        <c:axId val="49777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3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E5ED-4910-AE4A-115C4084217B}"/>
            </c:ext>
          </c:extLst>
        </c:ser>
        <c:dLbls>
          <c:showLegendKey val="0"/>
          <c:showVal val="0"/>
          <c:showCatName val="0"/>
          <c:showSerName val="0"/>
          <c:showPercent val="0"/>
          <c:showBubbleSize val="0"/>
        </c:dLbls>
        <c:gapWidth val="150"/>
        <c:overlap val="100"/>
        <c:axId val="497778144"/>
        <c:axId val="497778568"/>
      </c:barChart>
      <c:catAx>
        <c:axId val="49777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8568"/>
        <c:crosses val="autoZero"/>
        <c:auto val="1"/>
        <c:lblAlgn val="ctr"/>
        <c:lblOffset val="100"/>
        <c:noMultiLvlLbl val="0"/>
      </c:catAx>
      <c:valAx>
        <c:axId val="49777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3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63EF-4CA3-B917-6C5E023B7FCC}"/>
            </c:ext>
          </c:extLst>
        </c:ser>
        <c:dLbls>
          <c:showLegendKey val="0"/>
          <c:showVal val="0"/>
          <c:showCatName val="0"/>
          <c:showSerName val="0"/>
          <c:showPercent val="0"/>
          <c:showBubbleSize val="0"/>
        </c:dLbls>
        <c:gapWidth val="150"/>
        <c:overlap val="100"/>
        <c:axId val="497779416"/>
        <c:axId val="497779840"/>
      </c:barChart>
      <c:catAx>
        <c:axId val="49777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9840"/>
        <c:crosses val="autoZero"/>
        <c:auto val="1"/>
        <c:lblAlgn val="ctr"/>
        <c:lblOffset val="100"/>
        <c:noMultiLvlLbl val="0"/>
      </c:catAx>
      <c:valAx>
        <c:axId val="49777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0435-4767-830B-5AE88EA1D972}"/>
            </c:ext>
          </c:extLst>
        </c:ser>
        <c:dLbls>
          <c:showLegendKey val="0"/>
          <c:showVal val="0"/>
          <c:showCatName val="0"/>
          <c:showSerName val="0"/>
          <c:showPercent val="0"/>
          <c:showBubbleSize val="0"/>
        </c:dLbls>
        <c:gapWidth val="150"/>
        <c:overlap val="100"/>
        <c:axId val="497780688"/>
        <c:axId val="497781112"/>
      </c:barChart>
      <c:catAx>
        <c:axId val="497780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1112"/>
        <c:crosses val="autoZero"/>
        <c:auto val="1"/>
        <c:lblAlgn val="ctr"/>
        <c:lblOffset val="100"/>
        <c:noMultiLvlLbl val="0"/>
      </c:catAx>
      <c:valAx>
        <c:axId val="497781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0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8E45-4138-ACE2-97A537B8B31B}"/>
            </c:ext>
          </c:extLst>
        </c:ser>
        <c:dLbls>
          <c:showLegendKey val="0"/>
          <c:showVal val="0"/>
          <c:showCatName val="0"/>
          <c:showSerName val="0"/>
          <c:showPercent val="0"/>
          <c:showBubbleSize val="0"/>
        </c:dLbls>
        <c:gapWidth val="150"/>
        <c:overlap val="100"/>
        <c:axId val="493449304"/>
        <c:axId val="497783232"/>
      </c:barChart>
      <c:catAx>
        <c:axId val="493449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3232"/>
        <c:crosses val="autoZero"/>
        <c:auto val="1"/>
        <c:lblAlgn val="ctr"/>
        <c:lblOffset val="100"/>
        <c:noMultiLvlLbl val="0"/>
      </c:catAx>
      <c:valAx>
        <c:axId val="497783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9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63B-463D-B3B5-EEA2025CE99F}"/>
            </c:ext>
          </c:extLst>
        </c:ser>
        <c:dLbls>
          <c:showLegendKey val="0"/>
          <c:showVal val="0"/>
          <c:showCatName val="0"/>
          <c:showSerName val="0"/>
          <c:showPercent val="0"/>
          <c:showBubbleSize val="0"/>
        </c:dLbls>
        <c:gapWidth val="150"/>
        <c:overlap val="100"/>
        <c:axId val="497784080"/>
        <c:axId val="497784504"/>
      </c:barChart>
      <c:catAx>
        <c:axId val="49778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4504"/>
        <c:crosses val="autoZero"/>
        <c:auto val="1"/>
        <c:lblAlgn val="ctr"/>
        <c:lblOffset val="100"/>
        <c:noMultiLvlLbl val="0"/>
      </c:catAx>
      <c:valAx>
        <c:axId val="49778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2056-4E65-A49C-5D63E2F773CB}"/>
            </c:ext>
          </c:extLst>
        </c:ser>
        <c:dLbls>
          <c:showLegendKey val="0"/>
          <c:showVal val="0"/>
          <c:showCatName val="0"/>
          <c:showSerName val="0"/>
          <c:showPercent val="0"/>
          <c:showBubbleSize val="0"/>
        </c:dLbls>
        <c:gapWidth val="150"/>
        <c:overlap val="100"/>
        <c:axId val="497785352"/>
        <c:axId val="497785776"/>
      </c:barChart>
      <c:catAx>
        <c:axId val="497785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5776"/>
        <c:crosses val="autoZero"/>
        <c:auto val="1"/>
        <c:lblAlgn val="ctr"/>
        <c:lblOffset val="100"/>
        <c:noMultiLvlLbl val="0"/>
      </c:catAx>
      <c:valAx>
        <c:axId val="49778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5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2B70-4888-A4BF-7108C30F9EDB}"/>
            </c:ext>
          </c:extLst>
        </c:ser>
        <c:dLbls>
          <c:showLegendKey val="0"/>
          <c:showVal val="0"/>
          <c:showCatName val="0"/>
          <c:showSerName val="0"/>
          <c:showPercent val="0"/>
          <c:showBubbleSize val="0"/>
        </c:dLbls>
        <c:gapWidth val="150"/>
        <c:overlap val="100"/>
        <c:axId val="497786624"/>
        <c:axId val="497787048"/>
      </c:barChart>
      <c:catAx>
        <c:axId val="49778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7048"/>
        <c:crosses val="autoZero"/>
        <c:auto val="1"/>
        <c:lblAlgn val="ctr"/>
        <c:lblOffset val="100"/>
        <c:noMultiLvlLbl val="0"/>
      </c:catAx>
      <c:valAx>
        <c:axId val="49778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9C0D-46CC-8BE2-CBCF79E2BED7}"/>
            </c:ext>
          </c:extLst>
        </c:ser>
        <c:dLbls>
          <c:showLegendKey val="0"/>
          <c:showVal val="0"/>
          <c:showCatName val="0"/>
          <c:showSerName val="0"/>
          <c:showPercent val="0"/>
          <c:showBubbleSize val="0"/>
        </c:dLbls>
        <c:gapWidth val="150"/>
        <c:overlap val="100"/>
        <c:axId val="497787896"/>
        <c:axId val="497788320"/>
      </c:barChart>
      <c:catAx>
        <c:axId val="497787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8320"/>
        <c:crosses val="autoZero"/>
        <c:auto val="1"/>
        <c:lblAlgn val="ctr"/>
        <c:lblOffset val="100"/>
        <c:noMultiLvlLbl val="0"/>
      </c:catAx>
      <c:valAx>
        <c:axId val="497788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7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D77A-445E-8BC4-6656CE33A263}"/>
            </c:ext>
          </c:extLst>
        </c:ser>
        <c:dLbls>
          <c:showLegendKey val="0"/>
          <c:showVal val="0"/>
          <c:showCatName val="0"/>
          <c:showSerName val="0"/>
          <c:showPercent val="0"/>
          <c:showBubbleSize val="0"/>
        </c:dLbls>
        <c:gapWidth val="150"/>
        <c:overlap val="100"/>
        <c:axId val="497790440"/>
        <c:axId val="497790864"/>
      </c:barChart>
      <c:catAx>
        <c:axId val="497790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0864"/>
        <c:crosses val="autoZero"/>
        <c:auto val="1"/>
        <c:lblAlgn val="ctr"/>
        <c:lblOffset val="100"/>
        <c:noMultiLvlLbl val="0"/>
      </c:catAx>
      <c:valAx>
        <c:axId val="497790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0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386-4F8B-967F-038D187743A9}"/>
            </c:ext>
          </c:extLst>
        </c:ser>
        <c:dLbls>
          <c:showLegendKey val="0"/>
          <c:showVal val="0"/>
          <c:showCatName val="0"/>
          <c:showSerName val="0"/>
          <c:showPercent val="0"/>
          <c:showBubbleSize val="0"/>
        </c:dLbls>
        <c:gapWidth val="150"/>
        <c:overlap val="100"/>
        <c:axId val="497791712"/>
        <c:axId val="497792136"/>
      </c:barChart>
      <c:catAx>
        <c:axId val="497791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2136"/>
        <c:crosses val="autoZero"/>
        <c:auto val="1"/>
        <c:lblAlgn val="ctr"/>
        <c:lblOffset val="100"/>
        <c:noMultiLvlLbl val="0"/>
      </c:catAx>
      <c:valAx>
        <c:axId val="497792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1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EE83-470D-B7B6-36543554A789}"/>
            </c:ext>
          </c:extLst>
        </c:ser>
        <c:dLbls>
          <c:showLegendKey val="0"/>
          <c:showVal val="0"/>
          <c:showCatName val="0"/>
          <c:showSerName val="0"/>
          <c:showPercent val="0"/>
          <c:showBubbleSize val="0"/>
        </c:dLbls>
        <c:gapWidth val="150"/>
        <c:overlap val="100"/>
        <c:axId val="497792984"/>
        <c:axId val="497793408"/>
      </c:barChart>
      <c:catAx>
        <c:axId val="497792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3408"/>
        <c:crosses val="autoZero"/>
        <c:auto val="1"/>
        <c:lblAlgn val="ctr"/>
        <c:lblOffset val="100"/>
        <c:noMultiLvlLbl val="0"/>
      </c:catAx>
      <c:valAx>
        <c:axId val="497793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2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9D1C-41E8-BEBF-C85FF0E65073}"/>
            </c:ext>
          </c:extLst>
        </c:ser>
        <c:dLbls>
          <c:showLegendKey val="0"/>
          <c:showVal val="0"/>
          <c:showCatName val="0"/>
          <c:showSerName val="0"/>
          <c:showPercent val="0"/>
          <c:showBubbleSize val="0"/>
        </c:dLbls>
        <c:gapWidth val="150"/>
        <c:overlap val="100"/>
        <c:axId val="497794256"/>
        <c:axId val="497794680"/>
      </c:barChart>
      <c:catAx>
        <c:axId val="497794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4680"/>
        <c:crosses val="autoZero"/>
        <c:auto val="1"/>
        <c:lblAlgn val="ctr"/>
        <c:lblOffset val="100"/>
        <c:noMultiLvlLbl val="0"/>
      </c:catAx>
      <c:valAx>
        <c:axId val="497794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4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1D72-4940-B315-4F095DF217DA}"/>
            </c:ext>
          </c:extLst>
        </c:ser>
        <c:dLbls>
          <c:showLegendKey val="0"/>
          <c:showVal val="0"/>
          <c:showCatName val="0"/>
          <c:showSerName val="0"/>
          <c:showPercent val="0"/>
          <c:showBubbleSize val="0"/>
        </c:dLbls>
        <c:gapWidth val="150"/>
        <c:overlap val="100"/>
        <c:axId val="497795528"/>
        <c:axId val="497795952"/>
      </c:barChart>
      <c:catAx>
        <c:axId val="497795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5952"/>
        <c:crosses val="autoZero"/>
        <c:auto val="1"/>
        <c:lblAlgn val="ctr"/>
        <c:lblOffset val="100"/>
        <c:noMultiLvlLbl val="0"/>
      </c:catAx>
      <c:valAx>
        <c:axId val="497795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5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63EA-416A-AE63-80120460E151}"/>
            </c:ext>
          </c:extLst>
        </c:ser>
        <c:dLbls>
          <c:showLegendKey val="0"/>
          <c:showVal val="0"/>
          <c:showCatName val="0"/>
          <c:showSerName val="0"/>
          <c:showPercent val="0"/>
          <c:showBubbleSize val="0"/>
        </c:dLbls>
        <c:gapWidth val="150"/>
        <c:overlap val="100"/>
        <c:axId val="497798072"/>
        <c:axId val="497798496"/>
      </c:barChart>
      <c:catAx>
        <c:axId val="497798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8496"/>
        <c:crosses val="autoZero"/>
        <c:auto val="1"/>
        <c:lblAlgn val="ctr"/>
        <c:lblOffset val="100"/>
        <c:noMultiLvlLbl val="0"/>
      </c:catAx>
      <c:valAx>
        <c:axId val="497798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8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4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18D-4CE6-8318-A883D9523440}"/>
            </c:ext>
          </c:extLst>
        </c:ser>
        <c:dLbls>
          <c:showLegendKey val="0"/>
          <c:showVal val="0"/>
          <c:showCatName val="0"/>
          <c:showSerName val="0"/>
          <c:showPercent val="0"/>
          <c:showBubbleSize val="0"/>
        </c:dLbls>
        <c:gapWidth val="150"/>
        <c:overlap val="100"/>
        <c:axId val="497799344"/>
        <c:axId val="497799768"/>
      </c:barChart>
      <c:catAx>
        <c:axId val="497799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9768"/>
        <c:crosses val="autoZero"/>
        <c:auto val="1"/>
        <c:lblAlgn val="ctr"/>
        <c:lblOffset val="100"/>
        <c:noMultiLvlLbl val="0"/>
      </c:catAx>
      <c:valAx>
        <c:axId val="497799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9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0DD4-4F27-BD5C-9816FACEBB7B}"/>
            </c:ext>
          </c:extLst>
        </c:ser>
        <c:dLbls>
          <c:showLegendKey val="0"/>
          <c:showVal val="0"/>
          <c:showCatName val="0"/>
          <c:showSerName val="0"/>
          <c:showPercent val="0"/>
          <c:showBubbleSize val="0"/>
        </c:dLbls>
        <c:gapWidth val="150"/>
        <c:overlap val="100"/>
        <c:axId val="497800616"/>
        <c:axId val="497801040"/>
      </c:barChart>
      <c:catAx>
        <c:axId val="497800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1040"/>
        <c:crosses val="autoZero"/>
        <c:auto val="1"/>
        <c:lblAlgn val="ctr"/>
        <c:lblOffset val="100"/>
        <c:noMultiLvlLbl val="0"/>
      </c:catAx>
      <c:valAx>
        <c:axId val="497801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0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ED49-4C00-B13A-874478DD152D}"/>
            </c:ext>
          </c:extLst>
        </c:ser>
        <c:dLbls>
          <c:showLegendKey val="0"/>
          <c:showVal val="0"/>
          <c:showCatName val="0"/>
          <c:showSerName val="0"/>
          <c:showPercent val="0"/>
          <c:showBubbleSize val="0"/>
        </c:dLbls>
        <c:gapWidth val="150"/>
        <c:overlap val="100"/>
        <c:axId val="497801888"/>
        <c:axId val="497802312"/>
      </c:barChart>
      <c:catAx>
        <c:axId val="497801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2312"/>
        <c:crosses val="autoZero"/>
        <c:auto val="1"/>
        <c:lblAlgn val="ctr"/>
        <c:lblOffset val="100"/>
        <c:noMultiLvlLbl val="0"/>
      </c:catAx>
      <c:valAx>
        <c:axId val="497802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1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EB20-4F7D-B1AC-391FDA2A76FC}"/>
            </c:ext>
          </c:extLst>
        </c:ser>
        <c:dLbls>
          <c:showLegendKey val="0"/>
          <c:showVal val="0"/>
          <c:showCatName val="0"/>
          <c:showSerName val="0"/>
          <c:showPercent val="0"/>
          <c:showBubbleSize val="0"/>
        </c:dLbls>
        <c:gapWidth val="150"/>
        <c:overlap val="100"/>
        <c:axId val="497803160"/>
        <c:axId val="497803584"/>
      </c:barChart>
      <c:catAx>
        <c:axId val="497803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3584"/>
        <c:crosses val="autoZero"/>
        <c:auto val="1"/>
        <c:lblAlgn val="ctr"/>
        <c:lblOffset val="100"/>
        <c:noMultiLvlLbl val="0"/>
      </c:catAx>
      <c:valAx>
        <c:axId val="497803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3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'22-Edificio 18'!$B$12:$B$13</c:f>
              <c:strCache>
                <c:ptCount val="2"/>
                <c:pt idx="0">
                  <c:v>Energía     (kWh)</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18'!$B$14:$B$25</c:f>
              <c:numCache>
                <c:formatCode>General</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AD9A-4504-BF04-B713FB7D4953}"/>
            </c:ext>
          </c:extLst>
        </c:ser>
        <c:dLbls>
          <c:showLegendKey val="0"/>
          <c:showVal val="0"/>
          <c:showCatName val="0"/>
          <c:showSerName val="0"/>
          <c:showPercent val="0"/>
          <c:showBubbleSize val="0"/>
        </c:dLbls>
        <c:gapWidth val="150"/>
        <c:overlap val="100"/>
        <c:axId val="497805704"/>
        <c:axId val="497806128"/>
      </c:barChart>
      <c:catAx>
        <c:axId val="497805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6128"/>
        <c:crosses val="autoZero"/>
        <c:auto val="1"/>
        <c:lblAlgn val="ctr"/>
        <c:lblOffset val="100"/>
        <c:noMultiLvlLbl val="0"/>
      </c:catAx>
      <c:valAx>
        <c:axId val="497806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5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'22-Edificio 18'!$D$12:$D$13</c:f>
              <c:strCache>
                <c:ptCount val="2"/>
                <c:pt idx="0">
                  <c:v>Demanda máxima       (kW)</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3CE-43B1-B44F-E8546819A557}"/>
            </c:ext>
          </c:extLst>
        </c:ser>
        <c:dLbls>
          <c:showLegendKey val="0"/>
          <c:showVal val="0"/>
          <c:showCatName val="0"/>
          <c:showSerName val="0"/>
          <c:showPercent val="0"/>
          <c:showBubbleSize val="0"/>
        </c:dLbls>
        <c:gapWidth val="150"/>
        <c:overlap val="100"/>
        <c:axId val="497806976"/>
        <c:axId val="497807400"/>
      </c:barChart>
      <c:catAx>
        <c:axId val="497806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7400"/>
        <c:crosses val="autoZero"/>
        <c:auto val="1"/>
        <c:lblAlgn val="ctr"/>
        <c:lblOffset val="100"/>
        <c:noMultiLvlLbl val="0"/>
      </c:catAx>
      <c:valAx>
        <c:axId val="497807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6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'22-Edificio 18'!$C$12:$C$13</c:f>
              <c:strCache>
                <c:ptCount val="2"/>
                <c:pt idx="0">
                  <c:v>Importe             (¢)</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18'!$C$14:$C$25</c:f>
              <c:numCache>
                <c:formatCode>"₡"#\ ##0</c:formatCode>
                <c:ptCount val="12"/>
                <c:pt idx="0">
                  <c:v>51877</c:v>
                </c:pt>
                <c:pt idx="1">
                  <c:v>43291</c:v>
                </c:pt>
                <c:pt idx="2">
                  <c:v>49823</c:v>
                </c:pt>
                <c:pt idx="3">
                  <c:v>58273</c:v>
                </c:pt>
                <c:pt idx="4">
                  <c:v>57576</c:v>
                </c:pt>
                <c:pt idx="5">
                  <c:v>60711</c:v>
                </c:pt>
                <c:pt idx="6">
                  <c:v>57402</c:v>
                </c:pt>
                <c:pt idx="7">
                  <c:v>59666</c:v>
                </c:pt>
                <c:pt idx="8">
                  <c:v>64980</c:v>
                </c:pt>
                <c:pt idx="9">
                  <c:v>66373</c:v>
                </c:pt>
                <c:pt idx="10">
                  <c:v>64283</c:v>
                </c:pt>
                <c:pt idx="11">
                  <c:v>63847</c:v>
                </c:pt>
              </c:numCache>
            </c:numRef>
          </c:val>
          <c:extLst>
            <c:ext xmlns:c16="http://schemas.microsoft.com/office/drawing/2014/chart" uri="{C3380CC4-5D6E-409C-BE32-E72D297353CC}">
              <c16:uniqueId val="{00000000-59BA-4C40-9FA8-3D77BE19E56B}"/>
            </c:ext>
          </c:extLst>
        </c:ser>
        <c:dLbls>
          <c:showLegendKey val="0"/>
          <c:showVal val="0"/>
          <c:showCatName val="0"/>
          <c:showSerName val="0"/>
          <c:showPercent val="0"/>
          <c:showBubbleSize val="0"/>
        </c:dLbls>
        <c:gapWidth val="150"/>
        <c:overlap val="100"/>
        <c:axId val="497808248"/>
        <c:axId val="497808672"/>
      </c:barChart>
      <c:catAx>
        <c:axId val="497808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8672"/>
        <c:crosses val="autoZero"/>
        <c:auto val="1"/>
        <c:lblAlgn val="ctr"/>
        <c:lblOffset val="100"/>
        <c:noMultiLvlLbl val="0"/>
      </c:catAx>
      <c:valAx>
        <c:axId val="497808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8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'22-Edificio 18'!$G$13</c:f>
              <c:strCache>
                <c:ptCount val="1"/>
                <c:pt idx="0">
                  <c:v>Consumo de energía eléctrica por  empleado (kWh /Nº empleados)</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18'!$G$14:$G$25</c:f>
              <c:numCache>
                <c:formatCode>0.00</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FC48-476F-B209-DCF710516B5C}"/>
            </c:ext>
          </c:extLst>
        </c:ser>
        <c:dLbls>
          <c:showLegendKey val="0"/>
          <c:showVal val="0"/>
          <c:showCatName val="0"/>
          <c:showSerName val="0"/>
          <c:showPercent val="0"/>
          <c:showBubbleSize val="0"/>
        </c:dLbls>
        <c:gapWidth val="150"/>
        <c:overlap val="100"/>
        <c:axId val="497809520"/>
        <c:axId val="497809944"/>
      </c:barChart>
      <c:catAx>
        <c:axId val="497809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9944"/>
        <c:crosses val="autoZero"/>
        <c:auto val="1"/>
        <c:lblAlgn val="ctr"/>
        <c:lblOffset val="100"/>
        <c:noMultiLvlLbl val="0"/>
      </c:catAx>
      <c:valAx>
        <c:axId val="497809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9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'22-Edificio 18'!$H$13</c:f>
              <c:strCache>
                <c:ptCount val="1"/>
                <c:pt idx="0">
                  <c:v>Consumo de energía eléctrica por área física        (kWh/ m2)</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18'!$H$14:$H$25</c:f>
              <c:numCache>
                <c:formatCode>0.00</c:formatCode>
                <c:ptCount val="12"/>
                <c:pt idx="0">
                  <c:v>0.74933687002652516</c:v>
                </c:pt>
                <c:pt idx="1">
                  <c:v>0.65915119363395225</c:v>
                </c:pt>
                <c:pt idx="2">
                  <c:v>0.75862068965517238</c:v>
                </c:pt>
                <c:pt idx="3">
                  <c:v>0.88726790450928383</c:v>
                </c:pt>
                <c:pt idx="4">
                  <c:v>0.87665782493368705</c:v>
                </c:pt>
                <c:pt idx="5">
                  <c:v>0.9244031830238727</c:v>
                </c:pt>
                <c:pt idx="6">
                  <c:v>0.87400530503978779</c:v>
                </c:pt>
                <c:pt idx="7">
                  <c:v>0.90848806366047741</c:v>
                </c:pt>
                <c:pt idx="8">
                  <c:v>0.98938992042440321</c:v>
                </c:pt>
                <c:pt idx="9">
                  <c:v>1.0106100795755968</c:v>
                </c:pt>
                <c:pt idx="10">
                  <c:v>0.97877984084880632</c:v>
                </c:pt>
                <c:pt idx="11">
                  <c:v>0.97214854111405835</c:v>
                </c:pt>
              </c:numCache>
            </c:numRef>
          </c:val>
          <c:extLst>
            <c:ext xmlns:c16="http://schemas.microsoft.com/office/drawing/2014/chart" uri="{C3380CC4-5D6E-409C-BE32-E72D297353CC}">
              <c16:uniqueId val="{00000000-7F47-4E2C-9C3A-CE5F484305EC}"/>
            </c:ext>
          </c:extLst>
        </c:ser>
        <c:dLbls>
          <c:showLegendKey val="0"/>
          <c:showVal val="0"/>
          <c:showCatName val="0"/>
          <c:showSerName val="0"/>
          <c:showPercent val="0"/>
          <c:showBubbleSize val="0"/>
        </c:dLbls>
        <c:gapWidth val="150"/>
        <c:overlap val="100"/>
        <c:axId val="493479408"/>
        <c:axId val="497810792"/>
      </c:barChart>
      <c:catAx>
        <c:axId val="493479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0792"/>
        <c:crosses val="autoZero"/>
        <c:auto val="1"/>
        <c:lblAlgn val="ctr"/>
        <c:lblOffset val="100"/>
        <c:noMultiLvlLbl val="0"/>
      </c:catAx>
      <c:valAx>
        <c:axId val="497810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9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'21-Edificio 17'!$B$12:$B$13</c:f>
              <c:strCache>
                <c:ptCount val="2"/>
                <c:pt idx="0">
                  <c:v>Energía     (kWh)</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B143-4CF7-A97E-CBF85623288E}"/>
            </c:ext>
          </c:extLst>
        </c:ser>
        <c:dLbls>
          <c:showLegendKey val="0"/>
          <c:showVal val="0"/>
          <c:showCatName val="0"/>
          <c:showSerName val="0"/>
          <c:showPercent val="0"/>
          <c:showBubbleSize val="0"/>
        </c:dLbls>
        <c:gapWidth val="150"/>
        <c:overlap val="100"/>
        <c:axId val="497812912"/>
        <c:axId val="497813336"/>
      </c:barChart>
      <c:catAx>
        <c:axId val="497812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3336"/>
        <c:crosses val="autoZero"/>
        <c:auto val="1"/>
        <c:lblAlgn val="ctr"/>
        <c:lblOffset val="100"/>
        <c:noMultiLvlLbl val="0"/>
      </c:catAx>
      <c:valAx>
        <c:axId val="497813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2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'21-Edificio 17'!$D$12:$D$13</c:f>
              <c:strCache>
                <c:ptCount val="2"/>
                <c:pt idx="0">
                  <c:v>Demanda máxima       (kW)</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A53-4002-BB26-8F108B039BBC}"/>
            </c:ext>
          </c:extLst>
        </c:ser>
        <c:dLbls>
          <c:showLegendKey val="0"/>
          <c:showVal val="0"/>
          <c:showCatName val="0"/>
          <c:showSerName val="0"/>
          <c:showPercent val="0"/>
          <c:showBubbleSize val="0"/>
        </c:dLbls>
        <c:gapWidth val="150"/>
        <c:overlap val="100"/>
        <c:axId val="497814184"/>
        <c:axId val="497814608"/>
      </c:barChart>
      <c:catAx>
        <c:axId val="497814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4608"/>
        <c:crosses val="autoZero"/>
        <c:auto val="1"/>
        <c:lblAlgn val="ctr"/>
        <c:lblOffset val="100"/>
        <c:noMultiLvlLbl val="0"/>
      </c:catAx>
      <c:valAx>
        <c:axId val="497814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4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'21-Edificio 17'!$C$12:$C$13</c:f>
              <c:strCache>
                <c:ptCount val="2"/>
                <c:pt idx="0">
                  <c:v>Importe             (¢)</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5098-40A5-884E-66683C5B2A87}"/>
            </c:ext>
          </c:extLst>
        </c:ser>
        <c:dLbls>
          <c:showLegendKey val="0"/>
          <c:showVal val="0"/>
          <c:showCatName val="0"/>
          <c:showSerName val="0"/>
          <c:showPercent val="0"/>
          <c:showBubbleSize val="0"/>
        </c:dLbls>
        <c:gapWidth val="150"/>
        <c:overlap val="100"/>
        <c:axId val="497815456"/>
        <c:axId val="497815880"/>
      </c:barChart>
      <c:catAx>
        <c:axId val="497815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5880"/>
        <c:crosses val="autoZero"/>
        <c:auto val="1"/>
        <c:lblAlgn val="ctr"/>
        <c:lblOffset val="100"/>
        <c:noMultiLvlLbl val="0"/>
      </c:catAx>
      <c:valAx>
        <c:axId val="497815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5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'21-Edificio 17'!$G$13</c:f>
              <c:strCache>
                <c:ptCount val="1"/>
                <c:pt idx="0">
                  <c:v>Consumo de energía eléctrica por  empleado (kWh /Nº empleados)</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6AD9-46D0-9CD9-A14FE24E0236}"/>
            </c:ext>
          </c:extLst>
        </c:ser>
        <c:dLbls>
          <c:showLegendKey val="0"/>
          <c:showVal val="0"/>
          <c:showCatName val="0"/>
          <c:showSerName val="0"/>
          <c:showPercent val="0"/>
          <c:showBubbleSize val="0"/>
        </c:dLbls>
        <c:gapWidth val="150"/>
        <c:overlap val="100"/>
        <c:axId val="497816728"/>
        <c:axId val="497817152"/>
      </c:barChart>
      <c:catAx>
        <c:axId val="497816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7152"/>
        <c:crosses val="autoZero"/>
        <c:auto val="1"/>
        <c:lblAlgn val="ctr"/>
        <c:lblOffset val="100"/>
        <c:noMultiLvlLbl val="0"/>
      </c:catAx>
      <c:valAx>
        <c:axId val="497817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6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'21-Edificio 17'!$H$13</c:f>
              <c:strCache>
                <c:ptCount val="1"/>
                <c:pt idx="0">
                  <c:v>Consumo de energía eléctrica por área física        (kWh/ m2)</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F5B2-49D2-9620-FE9803C9A2BB}"/>
            </c:ext>
          </c:extLst>
        </c:ser>
        <c:dLbls>
          <c:showLegendKey val="0"/>
          <c:showVal val="0"/>
          <c:showCatName val="0"/>
          <c:showSerName val="0"/>
          <c:showPercent val="0"/>
          <c:showBubbleSize val="0"/>
        </c:dLbls>
        <c:gapWidth val="150"/>
        <c:overlap val="100"/>
        <c:axId val="497818000"/>
        <c:axId val="497818424"/>
      </c:barChart>
      <c:catAx>
        <c:axId val="497818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8424"/>
        <c:crosses val="autoZero"/>
        <c:auto val="1"/>
        <c:lblAlgn val="ctr"/>
        <c:lblOffset val="100"/>
        <c:noMultiLvlLbl val="0"/>
      </c:catAx>
      <c:valAx>
        <c:axId val="497818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8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157E-478C-ABA3-D28E91526F56}"/>
            </c:ext>
          </c:extLst>
        </c:ser>
        <c:dLbls>
          <c:showLegendKey val="0"/>
          <c:showVal val="0"/>
          <c:showCatName val="0"/>
          <c:showSerName val="0"/>
          <c:showPercent val="0"/>
          <c:showBubbleSize val="0"/>
        </c:dLbls>
        <c:gapWidth val="150"/>
        <c:overlap val="100"/>
        <c:axId val="497820544"/>
        <c:axId val="497820968"/>
      </c:barChart>
      <c:catAx>
        <c:axId val="497820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0968"/>
        <c:crosses val="autoZero"/>
        <c:auto val="1"/>
        <c:lblAlgn val="ctr"/>
        <c:lblOffset val="100"/>
        <c:noMultiLvlLbl val="0"/>
      </c:catAx>
      <c:valAx>
        <c:axId val="497820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0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19F-4250-BC34-E63AE510182E}"/>
            </c:ext>
          </c:extLst>
        </c:ser>
        <c:dLbls>
          <c:showLegendKey val="0"/>
          <c:showVal val="0"/>
          <c:showCatName val="0"/>
          <c:showSerName val="0"/>
          <c:showPercent val="0"/>
          <c:showBubbleSize val="0"/>
        </c:dLbls>
        <c:gapWidth val="150"/>
        <c:overlap val="100"/>
        <c:axId val="497822240"/>
        <c:axId val="497822664"/>
      </c:barChart>
      <c:catAx>
        <c:axId val="497822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2664"/>
        <c:crosses val="autoZero"/>
        <c:auto val="1"/>
        <c:lblAlgn val="ctr"/>
        <c:lblOffset val="100"/>
        <c:noMultiLvlLbl val="0"/>
      </c:catAx>
      <c:valAx>
        <c:axId val="497822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2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3C27-47FA-8389-9B80053C120B}"/>
            </c:ext>
          </c:extLst>
        </c:ser>
        <c:dLbls>
          <c:showLegendKey val="0"/>
          <c:showVal val="0"/>
          <c:showCatName val="0"/>
          <c:showSerName val="0"/>
          <c:showPercent val="0"/>
          <c:showBubbleSize val="0"/>
        </c:dLbls>
        <c:gapWidth val="150"/>
        <c:overlap val="100"/>
        <c:axId val="497823512"/>
        <c:axId val="497823936"/>
      </c:barChart>
      <c:catAx>
        <c:axId val="497823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3936"/>
        <c:crosses val="autoZero"/>
        <c:auto val="1"/>
        <c:lblAlgn val="ctr"/>
        <c:lblOffset val="100"/>
        <c:noMultiLvlLbl val="0"/>
      </c:catAx>
      <c:valAx>
        <c:axId val="497823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3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A902-487F-9963-4E41676CE4F0}"/>
            </c:ext>
          </c:extLst>
        </c:ser>
        <c:dLbls>
          <c:showLegendKey val="0"/>
          <c:showVal val="0"/>
          <c:showCatName val="0"/>
          <c:showSerName val="0"/>
          <c:showPercent val="0"/>
          <c:showBubbleSize val="0"/>
        </c:dLbls>
        <c:gapWidth val="150"/>
        <c:overlap val="100"/>
        <c:axId val="497824784"/>
        <c:axId val="497825208"/>
      </c:barChart>
      <c:catAx>
        <c:axId val="497824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5208"/>
        <c:crosses val="autoZero"/>
        <c:auto val="1"/>
        <c:lblAlgn val="ctr"/>
        <c:lblOffset val="100"/>
        <c:noMultiLvlLbl val="0"/>
      </c:catAx>
      <c:valAx>
        <c:axId val="497825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4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E7D1-4F6F-A207-B342F28BE216}"/>
            </c:ext>
          </c:extLst>
        </c:ser>
        <c:dLbls>
          <c:showLegendKey val="0"/>
          <c:showVal val="0"/>
          <c:showCatName val="0"/>
          <c:showSerName val="0"/>
          <c:showPercent val="0"/>
          <c:showBubbleSize val="0"/>
        </c:dLbls>
        <c:gapWidth val="150"/>
        <c:overlap val="100"/>
        <c:axId val="497826056"/>
        <c:axId val="497826480"/>
      </c:barChart>
      <c:catAx>
        <c:axId val="497826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6480"/>
        <c:crosses val="autoZero"/>
        <c:auto val="1"/>
        <c:lblAlgn val="ctr"/>
        <c:lblOffset val="100"/>
        <c:noMultiLvlLbl val="0"/>
      </c:catAx>
      <c:valAx>
        <c:axId val="497826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6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BA6F-49CF-85CF-8180A57DAFB7}"/>
            </c:ext>
          </c:extLst>
        </c:ser>
        <c:dLbls>
          <c:showLegendKey val="0"/>
          <c:showVal val="0"/>
          <c:showCatName val="0"/>
          <c:showSerName val="0"/>
          <c:showPercent val="0"/>
          <c:showBubbleSize val="0"/>
        </c:dLbls>
        <c:gapWidth val="150"/>
        <c:overlap val="100"/>
        <c:axId val="497828600"/>
        <c:axId val="497829024"/>
      </c:barChart>
      <c:catAx>
        <c:axId val="497828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024"/>
        <c:crosses val="autoZero"/>
        <c:auto val="1"/>
        <c:lblAlgn val="ctr"/>
        <c:lblOffset val="100"/>
        <c:noMultiLvlLbl val="0"/>
      </c:catAx>
      <c:valAx>
        <c:axId val="497829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8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557-44DA-A1D1-374BD8DF56E4}"/>
            </c:ext>
          </c:extLst>
        </c:ser>
        <c:dLbls>
          <c:showLegendKey val="0"/>
          <c:showVal val="0"/>
          <c:showCatName val="0"/>
          <c:showSerName val="0"/>
          <c:showPercent val="0"/>
          <c:showBubbleSize val="0"/>
        </c:dLbls>
        <c:gapWidth val="150"/>
        <c:overlap val="100"/>
        <c:axId val="497769240"/>
        <c:axId val="497829872"/>
      </c:barChart>
      <c:catAx>
        <c:axId val="49776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872"/>
        <c:crosses val="autoZero"/>
        <c:auto val="1"/>
        <c:lblAlgn val="ctr"/>
        <c:lblOffset val="100"/>
        <c:noMultiLvlLbl val="0"/>
      </c:catAx>
      <c:valAx>
        <c:axId val="497829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9CB3-467D-A5AF-4B2311FFF176}"/>
            </c:ext>
          </c:extLst>
        </c:ser>
        <c:dLbls>
          <c:showLegendKey val="0"/>
          <c:showVal val="0"/>
          <c:showCatName val="0"/>
          <c:showSerName val="0"/>
          <c:showPercent val="0"/>
          <c:showBubbleSize val="0"/>
        </c:dLbls>
        <c:gapWidth val="150"/>
        <c:overlap val="100"/>
        <c:axId val="497830720"/>
        <c:axId val="497831144"/>
      </c:barChart>
      <c:catAx>
        <c:axId val="497830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31144"/>
        <c:crosses val="autoZero"/>
        <c:auto val="1"/>
        <c:lblAlgn val="ctr"/>
        <c:lblOffset val="100"/>
        <c:noMultiLvlLbl val="0"/>
      </c:catAx>
      <c:valAx>
        <c:axId val="497831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30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6124-41B7-AD5F-5531EC48B248}"/>
            </c:ext>
          </c:extLst>
        </c:ser>
        <c:dLbls>
          <c:showLegendKey val="0"/>
          <c:showVal val="0"/>
          <c:showCatName val="0"/>
          <c:showSerName val="0"/>
          <c:showPercent val="0"/>
          <c:showBubbleSize val="0"/>
        </c:dLbls>
        <c:gapWidth val="150"/>
        <c:overlap val="100"/>
        <c:axId val="501961080"/>
        <c:axId val="501961504"/>
      </c:barChart>
      <c:catAx>
        <c:axId val="501961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1504"/>
        <c:crosses val="autoZero"/>
        <c:auto val="1"/>
        <c:lblAlgn val="ctr"/>
        <c:lblOffset val="100"/>
        <c:noMultiLvlLbl val="0"/>
      </c:catAx>
      <c:valAx>
        <c:axId val="501961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1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4926-429A-99AD-5C4B919852B6}"/>
            </c:ext>
          </c:extLst>
        </c:ser>
        <c:dLbls>
          <c:showLegendKey val="0"/>
          <c:showVal val="0"/>
          <c:showCatName val="0"/>
          <c:showSerName val="0"/>
          <c:showPercent val="0"/>
          <c:showBubbleSize val="0"/>
        </c:dLbls>
        <c:gapWidth val="150"/>
        <c:overlap val="100"/>
        <c:axId val="501962352"/>
        <c:axId val="501962776"/>
      </c:barChart>
      <c:catAx>
        <c:axId val="50196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2776"/>
        <c:crosses val="autoZero"/>
        <c:auto val="1"/>
        <c:lblAlgn val="ctr"/>
        <c:lblOffset val="100"/>
        <c:noMultiLvlLbl val="0"/>
      </c:catAx>
      <c:valAx>
        <c:axId val="50196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2221-4433-9DDB-705AAE205D3A}"/>
            </c:ext>
          </c:extLst>
        </c:ser>
        <c:dLbls>
          <c:showLegendKey val="0"/>
          <c:showVal val="0"/>
          <c:showCatName val="0"/>
          <c:showSerName val="0"/>
          <c:showPercent val="0"/>
          <c:showBubbleSize val="0"/>
        </c:dLbls>
        <c:gapWidth val="150"/>
        <c:overlap val="100"/>
        <c:axId val="501964896"/>
        <c:axId val="501965320"/>
      </c:barChart>
      <c:catAx>
        <c:axId val="50196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5320"/>
        <c:crosses val="autoZero"/>
        <c:auto val="1"/>
        <c:lblAlgn val="ctr"/>
        <c:lblOffset val="100"/>
        <c:noMultiLvlLbl val="0"/>
      </c:catAx>
      <c:valAx>
        <c:axId val="50196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CDA-4CD4-B124-9C1D248BC039}"/>
            </c:ext>
          </c:extLst>
        </c:ser>
        <c:dLbls>
          <c:showLegendKey val="0"/>
          <c:showVal val="0"/>
          <c:showCatName val="0"/>
          <c:showSerName val="0"/>
          <c:showPercent val="0"/>
          <c:showBubbleSize val="0"/>
        </c:dLbls>
        <c:gapWidth val="150"/>
        <c:overlap val="100"/>
        <c:axId val="501966168"/>
        <c:axId val="501966592"/>
      </c:barChart>
      <c:catAx>
        <c:axId val="50196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6592"/>
        <c:crosses val="autoZero"/>
        <c:auto val="1"/>
        <c:lblAlgn val="ctr"/>
        <c:lblOffset val="100"/>
        <c:noMultiLvlLbl val="0"/>
      </c:catAx>
      <c:valAx>
        <c:axId val="50196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2B23-4391-A3BF-CA4F9D135489}"/>
            </c:ext>
          </c:extLst>
        </c:ser>
        <c:dLbls>
          <c:showLegendKey val="0"/>
          <c:showVal val="0"/>
          <c:showCatName val="0"/>
          <c:showSerName val="0"/>
          <c:showPercent val="0"/>
          <c:showBubbleSize val="0"/>
        </c:dLbls>
        <c:gapWidth val="150"/>
        <c:overlap val="100"/>
        <c:axId val="501967440"/>
        <c:axId val="501967864"/>
      </c:barChart>
      <c:catAx>
        <c:axId val="501967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7864"/>
        <c:crosses val="autoZero"/>
        <c:auto val="1"/>
        <c:lblAlgn val="ctr"/>
        <c:lblOffset val="100"/>
        <c:noMultiLvlLbl val="0"/>
      </c:catAx>
      <c:valAx>
        <c:axId val="501967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7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4E04-4492-A425-FD5CCFC75404}"/>
            </c:ext>
          </c:extLst>
        </c:ser>
        <c:dLbls>
          <c:showLegendKey val="0"/>
          <c:showVal val="0"/>
          <c:showCatName val="0"/>
          <c:showSerName val="0"/>
          <c:showPercent val="0"/>
          <c:showBubbleSize val="0"/>
        </c:dLbls>
        <c:gapWidth val="150"/>
        <c:overlap val="100"/>
        <c:axId val="501968712"/>
        <c:axId val="501969136"/>
      </c:barChart>
      <c:catAx>
        <c:axId val="50196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9136"/>
        <c:crosses val="autoZero"/>
        <c:auto val="1"/>
        <c:lblAlgn val="ctr"/>
        <c:lblOffset val="100"/>
        <c:noMultiLvlLbl val="0"/>
      </c:catAx>
      <c:valAx>
        <c:axId val="501969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4696-4DDB-922E-11825D2D8F92}"/>
            </c:ext>
          </c:extLst>
        </c:ser>
        <c:dLbls>
          <c:showLegendKey val="0"/>
          <c:showVal val="0"/>
          <c:showCatName val="0"/>
          <c:showSerName val="0"/>
          <c:showPercent val="0"/>
          <c:showBubbleSize val="0"/>
        </c:dLbls>
        <c:gapWidth val="150"/>
        <c:overlap val="100"/>
        <c:axId val="501969984"/>
        <c:axId val="501970408"/>
      </c:barChart>
      <c:catAx>
        <c:axId val="501969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0408"/>
        <c:crosses val="autoZero"/>
        <c:auto val="1"/>
        <c:lblAlgn val="ctr"/>
        <c:lblOffset val="100"/>
        <c:noMultiLvlLbl val="0"/>
      </c:catAx>
      <c:valAx>
        <c:axId val="501970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9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AA12-4180-A5B4-8C77091B3280}"/>
            </c:ext>
          </c:extLst>
        </c:ser>
        <c:dLbls>
          <c:showLegendKey val="0"/>
          <c:showVal val="0"/>
          <c:showCatName val="0"/>
          <c:showSerName val="0"/>
          <c:showPercent val="0"/>
          <c:showBubbleSize val="0"/>
        </c:dLbls>
        <c:gapWidth val="150"/>
        <c:overlap val="100"/>
        <c:axId val="501972528"/>
        <c:axId val="501972952"/>
      </c:barChart>
      <c:catAx>
        <c:axId val="50197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2952"/>
        <c:crosses val="autoZero"/>
        <c:auto val="1"/>
        <c:lblAlgn val="ctr"/>
        <c:lblOffset val="100"/>
        <c:noMultiLvlLbl val="0"/>
      </c:catAx>
      <c:valAx>
        <c:axId val="50197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BA4-438B-80E2-34AA86BCF50C}"/>
            </c:ext>
          </c:extLst>
        </c:ser>
        <c:dLbls>
          <c:showLegendKey val="0"/>
          <c:showVal val="0"/>
          <c:showCatName val="0"/>
          <c:showSerName val="0"/>
          <c:showPercent val="0"/>
          <c:showBubbleSize val="0"/>
        </c:dLbls>
        <c:gapWidth val="150"/>
        <c:overlap val="100"/>
        <c:axId val="501973800"/>
        <c:axId val="501974224"/>
      </c:barChart>
      <c:catAx>
        <c:axId val="50197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4224"/>
        <c:crosses val="autoZero"/>
        <c:auto val="1"/>
        <c:lblAlgn val="ctr"/>
        <c:lblOffset val="100"/>
        <c:noMultiLvlLbl val="0"/>
      </c:catAx>
      <c:valAx>
        <c:axId val="501974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082E-4AF3-B2B1-4E8D67087D2F}"/>
            </c:ext>
          </c:extLst>
        </c:ser>
        <c:dLbls>
          <c:showLegendKey val="0"/>
          <c:showVal val="0"/>
          <c:showCatName val="0"/>
          <c:showSerName val="0"/>
          <c:showPercent val="0"/>
          <c:showBubbleSize val="0"/>
        </c:dLbls>
        <c:gapWidth val="150"/>
        <c:overlap val="100"/>
        <c:axId val="501975072"/>
        <c:axId val="501975496"/>
      </c:barChart>
      <c:catAx>
        <c:axId val="50197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5496"/>
        <c:crosses val="autoZero"/>
        <c:auto val="1"/>
        <c:lblAlgn val="ctr"/>
        <c:lblOffset val="100"/>
        <c:noMultiLvlLbl val="0"/>
      </c:catAx>
      <c:valAx>
        <c:axId val="50197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87A8-4580-94BD-A3DE539502F4}"/>
            </c:ext>
          </c:extLst>
        </c:ser>
        <c:dLbls>
          <c:showLegendKey val="0"/>
          <c:showVal val="0"/>
          <c:showCatName val="0"/>
          <c:showSerName val="0"/>
          <c:showPercent val="0"/>
          <c:showBubbleSize val="0"/>
        </c:dLbls>
        <c:gapWidth val="150"/>
        <c:overlap val="100"/>
        <c:axId val="501976344"/>
        <c:axId val="501976768"/>
      </c:barChart>
      <c:catAx>
        <c:axId val="501976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6768"/>
        <c:crosses val="autoZero"/>
        <c:auto val="1"/>
        <c:lblAlgn val="ctr"/>
        <c:lblOffset val="100"/>
        <c:noMultiLvlLbl val="0"/>
      </c:catAx>
      <c:valAx>
        <c:axId val="501976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6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1773-407D-B826-BE9B2C1CF211}"/>
            </c:ext>
          </c:extLst>
        </c:ser>
        <c:dLbls>
          <c:showLegendKey val="0"/>
          <c:showVal val="0"/>
          <c:showCatName val="0"/>
          <c:showSerName val="0"/>
          <c:showPercent val="0"/>
          <c:showBubbleSize val="0"/>
        </c:dLbls>
        <c:gapWidth val="150"/>
        <c:overlap val="100"/>
        <c:axId val="501977616"/>
        <c:axId val="501978040"/>
      </c:barChart>
      <c:catAx>
        <c:axId val="501977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8040"/>
        <c:crosses val="autoZero"/>
        <c:auto val="1"/>
        <c:lblAlgn val="ctr"/>
        <c:lblOffset val="100"/>
        <c:noMultiLvlLbl val="0"/>
      </c:catAx>
      <c:valAx>
        <c:axId val="501978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7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BCA4-49D5-98B7-AEAF1314654B}"/>
            </c:ext>
          </c:extLst>
        </c:ser>
        <c:dLbls>
          <c:showLegendKey val="0"/>
          <c:showVal val="0"/>
          <c:showCatName val="0"/>
          <c:showSerName val="0"/>
          <c:showPercent val="0"/>
          <c:showBubbleSize val="0"/>
        </c:dLbls>
        <c:gapWidth val="150"/>
        <c:overlap val="100"/>
        <c:axId val="501980160"/>
        <c:axId val="501980584"/>
      </c:barChart>
      <c:catAx>
        <c:axId val="501980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0584"/>
        <c:crosses val="autoZero"/>
        <c:auto val="1"/>
        <c:lblAlgn val="ctr"/>
        <c:lblOffset val="100"/>
        <c:noMultiLvlLbl val="0"/>
      </c:catAx>
      <c:valAx>
        <c:axId val="501980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0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E67-46C0-9E98-19FF29A57E2F}"/>
            </c:ext>
          </c:extLst>
        </c:ser>
        <c:dLbls>
          <c:showLegendKey val="0"/>
          <c:showVal val="0"/>
          <c:showCatName val="0"/>
          <c:showSerName val="0"/>
          <c:showPercent val="0"/>
          <c:showBubbleSize val="0"/>
        </c:dLbls>
        <c:gapWidth val="150"/>
        <c:overlap val="100"/>
        <c:axId val="501981432"/>
        <c:axId val="501981856"/>
      </c:barChart>
      <c:catAx>
        <c:axId val="50198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1856"/>
        <c:crosses val="autoZero"/>
        <c:auto val="1"/>
        <c:lblAlgn val="ctr"/>
        <c:lblOffset val="100"/>
        <c:noMultiLvlLbl val="0"/>
      </c:catAx>
      <c:valAx>
        <c:axId val="50198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425B-4ACD-814A-35497CFA85BE}"/>
            </c:ext>
          </c:extLst>
        </c:ser>
        <c:dLbls>
          <c:showLegendKey val="0"/>
          <c:showVal val="0"/>
          <c:showCatName val="0"/>
          <c:showSerName val="0"/>
          <c:showPercent val="0"/>
          <c:showBubbleSize val="0"/>
        </c:dLbls>
        <c:gapWidth val="150"/>
        <c:overlap val="100"/>
        <c:axId val="501982704"/>
        <c:axId val="501983128"/>
      </c:barChart>
      <c:catAx>
        <c:axId val="50198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3128"/>
        <c:crosses val="autoZero"/>
        <c:auto val="1"/>
        <c:lblAlgn val="ctr"/>
        <c:lblOffset val="100"/>
        <c:noMultiLvlLbl val="0"/>
      </c:catAx>
      <c:valAx>
        <c:axId val="50198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561B-4958-9B09-0760B620FE60}"/>
            </c:ext>
          </c:extLst>
        </c:ser>
        <c:dLbls>
          <c:showLegendKey val="0"/>
          <c:showVal val="0"/>
          <c:showCatName val="0"/>
          <c:showSerName val="0"/>
          <c:showPercent val="0"/>
          <c:showBubbleSize val="0"/>
        </c:dLbls>
        <c:gapWidth val="150"/>
        <c:overlap val="100"/>
        <c:axId val="501983976"/>
        <c:axId val="501984400"/>
      </c:barChart>
      <c:catAx>
        <c:axId val="501983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4400"/>
        <c:crosses val="autoZero"/>
        <c:auto val="1"/>
        <c:lblAlgn val="ctr"/>
        <c:lblOffset val="100"/>
        <c:noMultiLvlLbl val="0"/>
      </c:catAx>
      <c:valAx>
        <c:axId val="501984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3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9B07-4EF8-B66B-DEC78ED05498}"/>
            </c:ext>
          </c:extLst>
        </c:ser>
        <c:dLbls>
          <c:showLegendKey val="0"/>
          <c:showVal val="0"/>
          <c:showCatName val="0"/>
          <c:showSerName val="0"/>
          <c:showPercent val="0"/>
          <c:showBubbleSize val="0"/>
        </c:dLbls>
        <c:gapWidth val="150"/>
        <c:overlap val="100"/>
        <c:axId val="501985248"/>
        <c:axId val="501985672"/>
      </c:barChart>
      <c:catAx>
        <c:axId val="501985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5672"/>
        <c:crosses val="autoZero"/>
        <c:auto val="1"/>
        <c:lblAlgn val="ctr"/>
        <c:lblOffset val="100"/>
        <c:noMultiLvlLbl val="0"/>
      </c:catAx>
      <c:valAx>
        <c:axId val="501985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5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18'!$B$14:$B$25</c:f>
              <c:numCache>
                <c:formatCode>General</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3576-46AE-9625-95B9BA1E3C54}"/>
            </c:ext>
          </c:extLst>
        </c:ser>
        <c:dLbls>
          <c:showLegendKey val="0"/>
          <c:showVal val="0"/>
          <c:showCatName val="0"/>
          <c:showSerName val="0"/>
          <c:showPercent val="0"/>
          <c:showBubbleSize val="0"/>
        </c:dLbls>
        <c:gapWidth val="150"/>
        <c:overlap val="100"/>
        <c:axId val="501987792"/>
        <c:axId val="501988216"/>
      </c:barChart>
      <c:catAx>
        <c:axId val="501987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8216"/>
        <c:crosses val="autoZero"/>
        <c:auto val="1"/>
        <c:lblAlgn val="ctr"/>
        <c:lblOffset val="100"/>
        <c:noMultiLvlLbl val="0"/>
      </c:catAx>
      <c:valAx>
        <c:axId val="501988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7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4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87B-4EA3-A86E-E286A73F4875}"/>
            </c:ext>
          </c:extLst>
        </c:ser>
        <c:dLbls>
          <c:showLegendKey val="0"/>
          <c:showVal val="0"/>
          <c:showCatName val="0"/>
          <c:showSerName val="0"/>
          <c:showPercent val="0"/>
          <c:showBubbleSize val="0"/>
        </c:dLbls>
        <c:gapWidth val="150"/>
        <c:overlap val="100"/>
        <c:axId val="501989064"/>
        <c:axId val="501989488"/>
      </c:barChart>
      <c:catAx>
        <c:axId val="501989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9488"/>
        <c:crosses val="autoZero"/>
        <c:auto val="1"/>
        <c:lblAlgn val="ctr"/>
        <c:lblOffset val="100"/>
        <c:noMultiLvlLbl val="0"/>
      </c:catAx>
      <c:valAx>
        <c:axId val="501989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9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18'!$C$14:$C$25</c:f>
              <c:numCache>
                <c:formatCode>"₡"#\ ##0</c:formatCode>
                <c:ptCount val="12"/>
                <c:pt idx="0">
                  <c:v>51877</c:v>
                </c:pt>
                <c:pt idx="1">
                  <c:v>43291</c:v>
                </c:pt>
                <c:pt idx="2">
                  <c:v>49823</c:v>
                </c:pt>
                <c:pt idx="3">
                  <c:v>58273</c:v>
                </c:pt>
                <c:pt idx="4">
                  <c:v>57576</c:v>
                </c:pt>
                <c:pt idx="5">
                  <c:v>60711</c:v>
                </c:pt>
                <c:pt idx="6">
                  <c:v>57402</c:v>
                </c:pt>
                <c:pt idx="7">
                  <c:v>59666</c:v>
                </c:pt>
                <c:pt idx="8">
                  <c:v>64980</c:v>
                </c:pt>
                <c:pt idx="9">
                  <c:v>66373</c:v>
                </c:pt>
                <c:pt idx="10">
                  <c:v>64283</c:v>
                </c:pt>
                <c:pt idx="11">
                  <c:v>63847</c:v>
                </c:pt>
              </c:numCache>
            </c:numRef>
          </c:val>
          <c:extLst>
            <c:ext xmlns:c16="http://schemas.microsoft.com/office/drawing/2014/chart" uri="{C3380CC4-5D6E-409C-BE32-E72D297353CC}">
              <c16:uniqueId val="{00000000-68F6-4C56-9A62-BA1620BC7AB4}"/>
            </c:ext>
          </c:extLst>
        </c:ser>
        <c:dLbls>
          <c:showLegendKey val="0"/>
          <c:showVal val="0"/>
          <c:showCatName val="0"/>
          <c:showSerName val="0"/>
          <c:showPercent val="0"/>
          <c:showBubbleSize val="0"/>
        </c:dLbls>
        <c:gapWidth val="150"/>
        <c:overlap val="100"/>
        <c:axId val="501990336"/>
        <c:axId val="501990760"/>
      </c:barChart>
      <c:catAx>
        <c:axId val="501990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0760"/>
        <c:crosses val="autoZero"/>
        <c:auto val="1"/>
        <c:lblAlgn val="ctr"/>
        <c:lblOffset val="100"/>
        <c:noMultiLvlLbl val="0"/>
      </c:catAx>
      <c:valAx>
        <c:axId val="501990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0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18'!$G$14:$G$25</c:f>
              <c:numCache>
                <c:formatCode>0.00</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2E05-41FC-BBC1-25D6C6E2FBFC}"/>
            </c:ext>
          </c:extLst>
        </c:ser>
        <c:dLbls>
          <c:showLegendKey val="0"/>
          <c:showVal val="0"/>
          <c:showCatName val="0"/>
          <c:showSerName val="0"/>
          <c:showPercent val="0"/>
          <c:showBubbleSize val="0"/>
        </c:dLbls>
        <c:gapWidth val="150"/>
        <c:overlap val="100"/>
        <c:axId val="501991608"/>
        <c:axId val="501992032"/>
      </c:barChart>
      <c:catAx>
        <c:axId val="501991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2032"/>
        <c:crosses val="autoZero"/>
        <c:auto val="1"/>
        <c:lblAlgn val="ctr"/>
        <c:lblOffset val="100"/>
        <c:noMultiLvlLbl val="0"/>
      </c:catAx>
      <c:valAx>
        <c:axId val="501992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1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18'!$H$14:$H$25</c:f>
              <c:numCache>
                <c:formatCode>0.00</c:formatCode>
                <c:ptCount val="12"/>
                <c:pt idx="0">
                  <c:v>0.74933687002652516</c:v>
                </c:pt>
                <c:pt idx="1">
                  <c:v>0.65915119363395225</c:v>
                </c:pt>
                <c:pt idx="2">
                  <c:v>0.75862068965517238</c:v>
                </c:pt>
                <c:pt idx="3">
                  <c:v>0.88726790450928383</c:v>
                </c:pt>
                <c:pt idx="4">
                  <c:v>0.87665782493368705</c:v>
                </c:pt>
                <c:pt idx="5">
                  <c:v>0.9244031830238727</c:v>
                </c:pt>
                <c:pt idx="6">
                  <c:v>0.87400530503978779</c:v>
                </c:pt>
                <c:pt idx="7">
                  <c:v>0.90848806366047741</c:v>
                </c:pt>
                <c:pt idx="8">
                  <c:v>0.98938992042440321</c:v>
                </c:pt>
                <c:pt idx="9">
                  <c:v>1.0106100795755968</c:v>
                </c:pt>
                <c:pt idx="10">
                  <c:v>0.97877984084880632</c:v>
                </c:pt>
                <c:pt idx="11">
                  <c:v>0.97214854111405835</c:v>
                </c:pt>
              </c:numCache>
            </c:numRef>
          </c:val>
          <c:extLst>
            <c:ext xmlns:c16="http://schemas.microsoft.com/office/drawing/2014/chart" uri="{C3380CC4-5D6E-409C-BE32-E72D297353CC}">
              <c16:uniqueId val="{00000000-B7B2-46CD-944E-4D6BE070594C}"/>
            </c:ext>
          </c:extLst>
        </c:ser>
        <c:dLbls>
          <c:showLegendKey val="0"/>
          <c:showVal val="0"/>
          <c:showCatName val="0"/>
          <c:showSerName val="0"/>
          <c:showPercent val="0"/>
          <c:showBubbleSize val="0"/>
        </c:dLbls>
        <c:gapWidth val="150"/>
        <c:overlap val="100"/>
        <c:axId val="501992880"/>
        <c:axId val="501993304"/>
      </c:barChart>
      <c:catAx>
        <c:axId val="5019928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3304"/>
        <c:crosses val="autoZero"/>
        <c:auto val="1"/>
        <c:lblAlgn val="ctr"/>
        <c:lblOffset val="100"/>
        <c:noMultiLvlLbl val="0"/>
      </c:catAx>
      <c:valAx>
        <c:axId val="5019933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28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'23-Edificio 19'!$B$12:$B$13</c:f>
              <c:strCache>
                <c:ptCount val="2"/>
                <c:pt idx="0">
                  <c:v>Energía     (kWh)</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19'!$B$14:$B$25</c:f>
              <c:numCache>
                <c:formatCode>General</c:formatCode>
                <c:ptCount val="12"/>
                <c:pt idx="0">
                  <c:v>2960</c:v>
                </c:pt>
                <c:pt idx="1">
                  <c:v>3284</c:v>
                </c:pt>
                <c:pt idx="2">
                  <c:v>4143</c:v>
                </c:pt>
                <c:pt idx="3">
                  <c:v>4682</c:v>
                </c:pt>
                <c:pt idx="4">
                  <c:v>4329</c:v>
                </c:pt>
                <c:pt idx="5">
                  <c:v>4972</c:v>
                </c:pt>
                <c:pt idx="6">
                  <c:v>4195</c:v>
                </c:pt>
                <c:pt idx="7">
                  <c:v>4075</c:v>
                </c:pt>
                <c:pt idx="8">
                  <c:v>4778</c:v>
                </c:pt>
                <c:pt idx="9">
                  <c:v>4395</c:v>
                </c:pt>
                <c:pt idx="10">
                  <c:v>4390</c:v>
                </c:pt>
                <c:pt idx="11">
                  <c:v>3589</c:v>
                </c:pt>
              </c:numCache>
            </c:numRef>
          </c:val>
          <c:extLst>
            <c:ext xmlns:c16="http://schemas.microsoft.com/office/drawing/2014/chart" uri="{C3380CC4-5D6E-409C-BE32-E72D297353CC}">
              <c16:uniqueId val="{00000000-1E78-429A-B3C1-3C00B56B274A}"/>
            </c:ext>
          </c:extLst>
        </c:ser>
        <c:dLbls>
          <c:showLegendKey val="0"/>
          <c:showVal val="0"/>
          <c:showCatName val="0"/>
          <c:showSerName val="0"/>
          <c:showPercent val="0"/>
          <c:showBubbleSize val="0"/>
        </c:dLbls>
        <c:gapWidth val="150"/>
        <c:overlap val="100"/>
        <c:axId val="501996696"/>
        <c:axId val="501997120"/>
      </c:barChart>
      <c:catAx>
        <c:axId val="5019966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7120"/>
        <c:crosses val="autoZero"/>
        <c:auto val="1"/>
        <c:lblAlgn val="ctr"/>
        <c:lblOffset val="100"/>
        <c:noMultiLvlLbl val="0"/>
      </c:catAx>
      <c:valAx>
        <c:axId val="5019971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66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'23-Edificio 19'!$D$12:$D$13</c:f>
              <c:strCache>
                <c:ptCount val="2"/>
                <c:pt idx="0">
                  <c:v>Demanda máxima       (kW)</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B5B-430A-AEB1-8D6BC3282C79}"/>
            </c:ext>
          </c:extLst>
        </c:ser>
        <c:dLbls>
          <c:showLegendKey val="0"/>
          <c:showVal val="0"/>
          <c:showCatName val="0"/>
          <c:showSerName val="0"/>
          <c:showPercent val="0"/>
          <c:showBubbleSize val="0"/>
        </c:dLbls>
        <c:gapWidth val="150"/>
        <c:overlap val="100"/>
        <c:axId val="501997968"/>
        <c:axId val="501998392"/>
      </c:barChart>
      <c:catAx>
        <c:axId val="5019979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8392"/>
        <c:crosses val="autoZero"/>
        <c:auto val="1"/>
        <c:lblAlgn val="ctr"/>
        <c:lblOffset val="100"/>
        <c:noMultiLvlLbl val="0"/>
      </c:catAx>
      <c:valAx>
        <c:axId val="5019983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79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'23-Edificio 19'!$C$12:$C$13</c:f>
              <c:strCache>
                <c:ptCount val="2"/>
                <c:pt idx="0">
                  <c:v>Importe             (¢)</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19'!$C$14:$C$25</c:f>
              <c:numCache>
                <c:formatCode>"₡"#\ ##0</c:formatCode>
                <c:ptCount val="12"/>
                <c:pt idx="0">
                  <c:v>255950</c:v>
                </c:pt>
                <c:pt idx="1">
                  <c:v>259583</c:v>
                </c:pt>
                <c:pt idx="2">
                  <c:v>393482</c:v>
                </c:pt>
                <c:pt idx="3">
                  <c:v>394207</c:v>
                </c:pt>
                <c:pt idx="4">
                  <c:v>395216</c:v>
                </c:pt>
                <c:pt idx="5">
                  <c:v>442352</c:v>
                </c:pt>
                <c:pt idx="6">
                  <c:v>379690</c:v>
                </c:pt>
                <c:pt idx="7">
                  <c:v>356897</c:v>
                </c:pt>
                <c:pt idx="8">
                  <c:v>434211</c:v>
                </c:pt>
                <c:pt idx="9">
                  <c:v>376485</c:v>
                </c:pt>
                <c:pt idx="10">
                  <c:v>376537</c:v>
                </c:pt>
                <c:pt idx="11">
                  <c:v>320570</c:v>
                </c:pt>
              </c:numCache>
            </c:numRef>
          </c:val>
          <c:extLst>
            <c:ext xmlns:c16="http://schemas.microsoft.com/office/drawing/2014/chart" uri="{C3380CC4-5D6E-409C-BE32-E72D297353CC}">
              <c16:uniqueId val="{00000000-7D2B-40BD-9D5C-1FCE2D9596CC}"/>
            </c:ext>
          </c:extLst>
        </c:ser>
        <c:dLbls>
          <c:showLegendKey val="0"/>
          <c:showVal val="0"/>
          <c:showCatName val="0"/>
          <c:showSerName val="0"/>
          <c:showPercent val="0"/>
          <c:showBubbleSize val="0"/>
        </c:dLbls>
        <c:gapWidth val="150"/>
        <c:overlap val="100"/>
        <c:axId val="501999240"/>
        <c:axId val="501999664"/>
      </c:barChart>
      <c:catAx>
        <c:axId val="50199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9664"/>
        <c:crosses val="autoZero"/>
        <c:auto val="1"/>
        <c:lblAlgn val="ctr"/>
        <c:lblOffset val="100"/>
        <c:noMultiLvlLbl val="0"/>
      </c:catAx>
      <c:valAx>
        <c:axId val="501999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'23-Edificio 19'!$G$13</c:f>
              <c:strCache>
                <c:ptCount val="1"/>
                <c:pt idx="0">
                  <c:v>Consumo de energía eléctrica por  empleado (kWh /Nº empleados)</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19'!$G$14:$G$25</c:f>
              <c:numCache>
                <c:formatCode>0.00</c:formatCode>
                <c:ptCount val="12"/>
                <c:pt idx="0">
                  <c:v>20.413793103448278</c:v>
                </c:pt>
                <c:pt idx="1">
                  <c:v>22.648275862068967</c:v>
                </c:pt>
                <c:pt idx="2">
                  <c:v>28.572413793103447</c:v>
                </c:pt>
                <c:pt idx="3">
                  <c:v>32.289655172413795</c:v>
                </c:pt>
                <c:pt idx="4">
                  <c:v>29.855172413793102</c:v>
                </c:pt>
                <c:pt idx="5">
                  <c:v>34.289655172413795</c:v>
                </c:pt>
                <c:pt idx="6">
                  <c:v>28.931034482758619</c:v>
                </c:pt>
                <c:pt idx="7">
                  <c:v>28.103448275862068</c:v>
                </c:pt>
                <c:pt idx="8">
                  <c:v>32.951724137931038</c:v>
                </c:pt>
                <c:pt idx="9">
                  <c:v>30.310344827586206</c:v>
                </c:pt>
                <c:pt idx="10">
                  <c:v>30.275862068965516</c:v>
                </c:pt>
                <c:pt idx="11">
                  <c:v>24.751724137931035</c:v>
                </c:pt>
              </c:numCache>
            </c:numRef>
          </c:val>
          <c:extLst>
            <c:ext xmlns:c16="http://schemas.microsoft.com/office/drawing/2014/chart" uri="{C3380CC4-5D6E-409C-BE32-E72D297353CC}">
              <c16:uniqueId val="{00000000-EB70-4051-8317-006B612B9F6D}"/>
            </c:ext>
          </c:extLst>
        </c:ser>
        <c:dLbls>
          <c:showLegendKey val="0"/>
          <c:showVal val="0"/>
          <c:showCatName val="0"/>
          <c:showSerName val="0"/>
          <c:showPercent val="0"/>
          <c:showBubbleSize val="0"/>
        </c:dLbls>
        <c:gapWidth val="150"/>
        <c:overlap val="100"/>
        <c:axId val="502000512"/>
        <c:axId val="502000936"/>
      </c:barChart>
      <c:catAx>
        <c:axId val="502000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0936"/>
        <c:crosses val="autoZero"/>
        <c:auto val="1"/>
        <c:lblAlgn val="ctr"/>
        <c:lblOffset val="100"/>
        <c:noMultiLvlLbl val="0"/>
      </c:catAx>
      <c:valAx>
        <c:axId val="502000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0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'23-Edificio 19'!$H$13</c:f>
              <c:strCache>
                <c:ptCount val="1"/>
                <c:pt idx="0">
                  <c:v>Consumo de energía eléctrica por área física        (kWh/ m2)</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19'!$H$14:$H$25</c:f>
              <c:numCache>
                <c:formatCode>0.00</c:formatCode>
                <c:ptCount val="12"/>
                <c:pt idx="0">
                  <c:v>2.2769230769230768</c:v>
                </c:pt>
                <c:pt idx="1">
                  <c:v>2.526153846153846</c:v>
                </c:pt>
                <c:pt idx="2">
                  <c:v>3.186923076923077</c:v>
                </c:pt>
                <c:pt idx="3">
                  <c:v>3.6015384615384614</c:v>
                </c:pt>
                <c:pt idx="4">
                  <c:v>3.33</c:v>
                </c:pt>
                <c:pt idx="5">
                  <c:v>3.8246153846153845</c:v>
                </c:pt>
                <c:pt idx="6">
                  <c:v>3.226923076923077</c:v>
                </c:pt>
                <c:pt idx="7">
                  <c:v>3.1346153846153846</c:v>
                </c:pt>
                <c:pt idx="8">
                  <c:v>3.6753846153846155</c:v>
                </c:pt>
                <c:pt idx="9">
                  <c:v>3.3807692307692307</c:v>
                </c:pt>
                <c:pt idx="10">
                  <c:v>3.3769230769230769</c:v>
                </c:pt>
                <c:pt idx="11">
                  <c:v>2.7607692307692306</c:v>
                </c:pt>
              </c:numCache>
            </c:numRef>
          </c:val>
          <c:extLst>
            <c:ext xmlns:c16="http://schemas.microsoft.com/office/drawing/2014/chart" uri="{C3380CC4-5D6E-409C-BE32-E72D297353CC}">
              <c16:uniqueId val="{00000000-98C3-42C9-BA80-E279904226C6}"/>
            </c:ext>
          </c:extLst>
        </c:ser>
        <c:dLbls>
          <c:showLegendKey val="0"/>
          <c:showVal val="0"/>
          <c:showCatName val="0"/>
          <c:showSerName val="0"/>
          <c:showPercent val="0"/>
          <c:showBubbleSize val="0"/>
        </c:dLbls>
        <c:gapWidth val="150"/>
        <c:overlap val="100"/>
        <c:axId val="502001784"/>
        <c:axId val="502002208"/>
      </c:barChart>
      <c:catAx>
        <c:axId val="50200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2208"/>
        <c:crosses val="autoZero"/>
        <c:auto val="1"/>
        <c:lblAlgn val="ctr"/>
        <c:lblOffset val="100"/>
        <c:noMultiLvlLbl val="0"/>
      </c:catAx>
      <c:valAx>
        <c:axId val="502002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'22-Edificio 18'!$B$12:$B$13</c:f>
              <c:strCache>
                <c:ptCount val="2"/>
                <c:pt idx="0">
                  <c:v>Energía     (kWh)</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18'!$B$14:$B$25</c:f>
              <c:numCache>
                <c:formatCode>General</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705B-4EB1-BBAE-CBDAD8671EE0}"/>
            </c:ext>
          </c:extLst>
        </c:ser>
        <c:dLbls>
          <c:showLegendKey val="0"/>
          <c:showVal val="0"/>
          <c:showCatName val="0"/>
          <c:showSerName val="0"/>
          <c:showPercent val="0"/>
          <c:showBubbleSize val="0"/>
        </c:dLbls>
        <c:gapWidth val="150"/>
        <c:overlap val="100"/>
        <c:axId val="502004328"/>
        <c:axId val="502004752"/>
      </c:barChart>
      <c:catAx>
        <c:axId val="502004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4752"/>
        <c:crosses val="autoZero"/>
        <c:auto val="1"/>
        <c:lblAlgn val="ctr"/>
        <c:lblOffset val="100"/>
        <c:noMultiLvlLbl val="0"/>
      </c:catAx>
      <c:valAx>
        <c:axId val="502004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4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'22-Edificio 18'!$D$12:$D$13</c:f>
              <c:strCache>
                <c:ptCount val="2"/>
                <c:pt idx="0">
                  <c:v>Demanda máxima       (kW)</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858-48EB-AEFE-DF4AFA195A16}"/>
            </c:ext>
          </c:extLst>
        </c:ser>
        <c:dLbls>
          <c:showLegendKey val="0"/>
          <c:showVal val="0"/>
          <c:showCatName val="0"/>
          <c:showSerName val="0"/>
          <c:showPercent val="0"/>
          <c:showBubbleSize val="0"/>
        </c:dLbls>
        <c:gapWidth val="150"/>
        <c:overlap val="100"/>
        <c:axId val="502005600"/>
        <c:axId val="502006024"/>
      </c:barChart>
      <c:catAx>
        <c:axId val="50200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6024"/>
        <c:crosses val="autoZero"/>
        <c:auto val="1"/>
        <c:lblAlgn val="ctr"/>
        <c:lblOffset val="100"/>
        <c:noMultiLvlLbl val="0"/>
      </c:catAx>
      <c:valAx>
        <c:axId val="50200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'22-Edificio 18'!$C$12:$C$13</c:f>
              <c:strCache>
                <c:ptCount val="2"/>
                <c:pt idx="0">
                  <c:v>Importe             (¢)</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18'!$C$14:$C$25</c:f>
              <c:numCache>
                <c:formatCode>"₡"#\ ##0</c:formatCode>
                <c:ptCount val="12"/>
                <c:pt idx="0">
                  <c:v>51877</c:v>
                </c:pt>
                <c:pt idx="1">
                  <c:v>43291</c:v>
                </c:pt>
                <c:pt idx="2">
                  <c:v>49823</c:v>
                </c:pt>
                <c:pt idx="3">
                  <c:v>58273</c:v>
                </c:pt>
                <c:pt idx="4">
                  <c:v>57576</c:v>
                </c:pt>
                <c:pt idx="5">
                  <c:v>60711</c:v>
                </c:pt>
                <c:pt idx="6">
                  <c:v>57402</c:v>
                </c:pt>
                <c:pt idx="7">
                  <c:v>59666</c:v>
                </c:pt>
                <c:pt idx="8">
                  <c:v>64980</c:v>
                </c:pt>
                <c:pt idx="9">
                  <c:v>66373</c:v>
                </c:pt>
                <c:pt idx="10">
                  <c:v>64283</c:v>
                </c:pt>
                <c:pt idx="11">
                  <c:v>63847</c:v>
                </c:pt>
              </c:numCache>
            </c:numRef>
          </c:val>
          <c:extLst>
            <c:ext xmlns:c16="http://schemas.microsoft.com/office/drawing/2014/chart" uri="{C3380CC4-5D6E-409C-BE32-E72D297353CC}">
              <c16:uniqueId val="{00000000-1FC2-4D2C-9D4F-F8267673F292}"/>
            </c:ext>
          </c:extLst>
        </c:ser>
        <c:dLbls>
          <c:showLegendKey val="0"/>
          <c:showVal val="0"/>
          <c:showCatName val="0"/>
          <c:showSerName val="0"/>
          <c:showPercent val="0"/>
          <c:showBubbleSize val="0"/>
        </c:dLbls>
        <c:gapWidth val="150"/>
        <c:overlap val="100"/>
        <c:axId val="502006872"/>
        <c:axId val="502007296"/>
      </c:barChart>
      <c:catAx>
        <c:axId val="50200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7296"/>
        <c:crosses val="autoZero"/>
        <c:auto val="1"/>
        <c:lblAlgn val="ctr"/>
        <c:lblOffset val="100"/>
        <c:noMultiLvlLbl val="0"/>
      </c:catAx>
      <c:valAx>
        <c:axId val="50200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'22-Edificio 18'!$G$13</c:f>
              <c:strCache>
                <c:ptCount val="1"/>
                <c:pt idx="0">
                  <c:v>Consumo de energía eléctrica por  empleado (kWh /Nº empleados)</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18'!$G$14:$G$25</c:f>
              <c:numCache>
                <c:formatCode>0.00</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EA04-4BB7-9478-EA1229EE25DB}"/>
            </c:ext>
          </c:extLst>
        </c:ser>
        <c:dLbls>
          <c:showLegendKey val="0"/>
          <c:showVal val="0"/>
          <c:showCatName val="0"/>
          <c:showSerName val="0"/>
          <c:showPercent val="0"/>
          <c:showBubbleSize val="0"/>
        </c:dLbls>
        <c:gapWidth val="150"/>
        <c:overlap val="100"/>
        <c:axId val="502008144"/>
        <c:axId val="502008568"/>
      </c:barChart>
      <c:catAx>
        <c:axId val="50200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8568"/>
        <c:crosses val="autoZero"/>
        <c:auto val="1"/>
        <c:lblAlgn val="ctr"/>
        <c:lblOffset val="100"/>
        <c:noMultiLvlLbl val="0"/>
      </c:catAx>
      <c:valAx>
        <c:axId val="50200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'22-Edificio 18'!$H$13</c:f>
              <c:strCache>
                <c:ptCount val="1"/>
                <c:pt idx="0">
                  <c:v>Consumo de energía eléctrica por área física        (kWh/ m2)</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18'!$H$14:$H$25</c:f>
              <c:numCache>
                <c:formatCode>0.00</c:formatCode>
                <c:ptCount val="12"/>
                <c:pt idx="0">
                  <c:v>0.74933687002652516</c:v>
                </c:pt>
                <c:pt idx="1">
                  <c:v>0.65915119363395225</c:v>
                </c:pt>
                <c:pt idx="2">
                  <c:v>0.75862068965517238</c:v>
                </c:pt>
                <c:pt idx="3">
                  <c:v>0.88726790450928383</c:v>
                </c:pt>
                <c:pt idx="4">
                  <c:v>0.87665782493368705</c:v>
                </c:pt>
                <c:pt idx="5">
                  <c:v>0.9244031830238727</c:v>
                </c:pt>
                <c:pt idx="6">
                  <c:v>0.87400530503978779</c:v>
                </c:pt>
                <c:pt idx="7">
                  <c:v>0.90848806366047741</c:v>
                </c:pt>
                <c:pt idx="8">
                  <c:v>0.98938992042440321</c:v>
                </c:pt>
                <c:pt idx="9">
                  <c:v>1.0106100795755968</c:v>
                </c:pt>
                <c:pt idx="10">
                  <c:v>0.97877984084880632</c:v>
                </c:pt>
                <c:pt idx="11">
                  <c:v>0.97214854111405835</c:v>
                </c:pt>
              </c:numCache>
            </c:numRef>
          </c:val>
          <c:extLst>
            <c:ext xmlns:c16="http://schemas.microsoft.com/office/drawing/2014/chart" uri="{C3380CC4-5D6E-409C-BE32-E72D297353CC}">
              <c16:uniqueId val="{00000000-61C3-4AFE-9F2C-F73CBF024F9E}"/>
            </c:ext>
          </c:extLst>
        </c:ser>
        <c:dLbls>
          <c:showLegendKey val="0"/>
          <c:showVal val="0"/>
          <c:showCatName val="0"/>
          <c:showSerName val="0"/>
          <c:showPercent val="0"/>
          <c:showBubbleSize val="0"/>
        </c:dLbls>
        <c:gapWidth val="150"/>
        <c:overlap val="100"/>
        <c:axId val="502009416"/>
        <c:axId val="502009840"/>
      </c:barChart>
      <c:catAx>
        <c:axId val="50200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9840"/>
        <c:crosses val="autoZero"/>
        <c:auto val="1"/>
        <c:lblAlgn val="ctr"/>
        <c:lblOffset val="100"/>
        <c:noMultiLvlLbl val="0"/>
      </c:catAx>
      <c:valAx>
        <c:axId val="50200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'21-Edificio 17'!$B$12:$B$13</c:f>
              <c:strCache>
                <c:ptCount val="2"/>
                <c:pt idx="0">
                  <c:v>Energía     (kWh)</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DA1A-40FA-BB50-B29C0AFCD98C}"/>
            </c:ext>
          </c:extLst>
        </c:ser>
        <c:dLbls>
          <c:showLegendKey val="0"/>
          <c:showVal val="0"/>
          <c:showCatName val="0"/>
          <c:showSerName val="0"/>
          <c:showPercent val="0"/>
          <c:showBubbleSize val="0"/>
        </c:dLbls>
        <c:gapWidth val="150"/>
        <c:overlap val="100"/>
        <c:axId val="497821392"/>
        <c:axId val="502011960"/>
      </c:barChart>
      <c:catAx>
        <c:axId val="497821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1960"/>
        <c:crosses val="autoZero"/>
        <c:auto val="1"/>
        <c:lblAlgn val="ctr"/>
        <c:lblOffset val="100"/>
        <c:noMultiLvlLbl val="0"/>
      </c:catAx>
      <c:valAx>
        <c:axId val="50201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1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'21-Edificio 17'!$D$12:$D$13</c:f>
              <c:strCache>
                <c:ptCount val="2"/>
                <c:pt idx="0">
                  <c:v>Demanda máxima       (kW)</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72F-4195-92C0-7D7D782D15A3}"/>
            </c:ext>
          </c:extLst>
        </c:ser>
        <c:dLbls>
          <c:showLegendKey val="0"/>
          <c:showVal val="0"/>
          <c:showCatName val="0"/>
          <c:showSerName val="0"/>
          <c:showPercent val="0"/>
          <c:showBubbleSize val="0"/>
        </c:dLbls>
        <c:gapWidth val="150"/>
        <c:overlap val="100"/>
        <c:axId val="502013232"/>
        <c:axId val="502013656"/>
      </c:barChart>
      <c:catAx>
        <c:axId val="502013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3656"/>
        <c:crosses val="autoZero"/>
        <c:auto val="1"/>
        <c:lblAlgn val="ctr"/>
        <c:lblOffset val="100"/>
        <c:noMultiLvlLbl val="0"/>
      </c:catAx>
      <c:valAx>
        <c:axId val="502013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3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'21-Edificio 17'!$C$12:$C$13</c:f>
              <c:strCache>
                <c:ptCount val="2"/>
                <c:pt idx="0">
                  <c:v>Importe             (¢)</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201B-41E6-9EB3-4069617D1D39}"/>
            </c:ext>
          </c:extLst>
        </c:ser>
        <c:dLbls>
          <c:showLegendKey val="0"/>
          <c:showVal val="0"/>
          <c:showCatName val="0"/>
          <c:showSerName val="0"/>
          <c:showPercent val="0"/>
          <c:showBubbleSize val="0"/>
        </c:dLbls>
        <c:gapWidth val="150"/>
        <c:overlap val="100"/>
        <c:axId val="502014504"/>
        <c:axId val="502014928"/>
      </c:barChart>
      <c:catAx>
        <c:axId val="502014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4928"/>
        <c:crosses val="autoZero"/>
        <c:auto val="1"/>
        <c:lblAlgn val="ctr"/>
        <c:lblOffset val="100"/>
        <c:noMultiLvlLbl val="0"/>
      </c:catAx>
      <c:valAx>
        <c:axId val="502014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4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'21-Edificio 17'!$G$13</c:f>
              <c:strCache>
                <c:ptCount val="1"/>
                <c:pt idx="0">
                  <c:v>Consumo de energía eléctrica por  empleado (kWh /Nº empleados)</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C165-43A5-9EB7-BEF44859C98C}"/>
            </c:ext>
          </c:extLst>
        </c:ser>
        <c:dLbls>
          <c:showLegendKey val="0"/>
          <c:showVal val="0"/>
          <c:showCatName val="0"/>
          <c:showSerName val="0"/>
          <c:showPercent val="0"/>
          <c:showBubbleSize val="0"/>
        </c:dLbls>
        <c:gapWidth val="150"/>
        <c:overlap val="100"/>
        <c:axId val="502015776"/>
        <c:axId val="502016200"/>
      </c:barChart>
      <c:catAx>
        <c:axId val="502015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6200"/>
        <c:crosses val="autoZero"/>
        <c:auto val="1"/>
        <c:lblAlgn val="ctr"/>
        <c:lblOffset val="100"/>
        <c:noMultiLvlLbl val="0"/>
      </c:catAx>
      <c:valAx>
        <c:axId val="5020162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5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'21-Edificio 17'!$H$13</c:f>
              <c:strCache>
                <c:ptCount val="1"/>
                <c:pt idx="0">
                  <c:v>Consumo de energía eléctrica por área física        (kWh/ m2)</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A857-4124-B106-C1291FB22317}"/>
            </c:ext>
          </c:extLst>
        </c:ser>
        <c:dLbls>
          <c:showLegendKey val="0"/>
          <c:showVal val="0"/>
          <c:showCatName val="0"/>
          <c:showSerName val="0"/>
          <c:showPercent val="0"/>
          <c:showBubbleSize val="0"/>
        </c:dLbls>
        <c:gapWidth val="150"/>
        <c:overlap val="100"/>
        <c:axId val="502017048"/>
        <c:axId val="502017472"/>
      </c:barChart>
      <c:catAx>
        <c:axId val="5020170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7472"/>
        <c:crosses val="autoZero"/>
        <c:auto val="1"/>
        <c:lblAlgn val="ctr"/>
        <c:lblOffset val="100"/>
        <c:noMultiLvlLbl val="0"/>
      </c:catAx>
      <c:valAx>
        <c:axId val="50201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70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E70D-49BB-BB0D-0EBE73FC6FC8}"/>
            </c:ext>
          </c:extLst>
        </c:ser>
        <c:dLbls>
          <c:showLegendKey val="0"/>
          <c:showVal val="0"/>
          <c:showCatName val="0"/>
          <c:showSerName val="0"/>
          <c:showPercent val="0"/>
          <c:showBubbleSize val="0"/>
        </c:dLbls>
        <c:gapWidth val="150"/>
        <c:overlap val="100"/>
        <c:axId val="502019592"/>
        <c:axId val="502020016"/>
      </c:barChart>
      <c:catAx>
        <c:axId val="5020195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0016"/>
        <c:crosses val="autoZero"/>
        <c:auto val="1"/>
        <c:lblAlgn val="ctr"/>
        <c:lblOffset val="100"/>
        <c:noMultiLvlLbl val="0"/>
      </c:catAx>
      <c:valAx>
        <c:axId val="5020200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95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FAD-4E6F-979F-C02B398B8589}"/>
            </c:ext>
          </c:extLst>
        </c:ser>
        <c:dLbls>
          <c:showLegendKey val="0"/>
          <c:showVal val="0"/>
          <c:showCatName val="0"/>
          <c:showSerName val="0"/>
          <c:showPercent val="0"/>
          <c:showBubbleSize val="0"/>
        </c:dLbls>
        <c:gapWidth val="150"/>
        <c:overlap val="100"/>
        <c:axId val="502020864"/>
        <c:axId val="502021288"/>
      </c:barChart>
      <c:catAx>
        <c:axId val="502020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1288"/>
        <c:crosses val="autoZero"/>
        <c:auto val="1"/>
        <c:lblAlgn val="ctr"/>
        <c:lblOffset val="100"/>
        <c:noMultiLvlLbl val="0"/>
      </c:catAx>
      <c:valAx>
        <c:axId val="502021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0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28CC-46D6-96FE-0F5852C1C460}"/>
            </c:ext>
          </c:extLst>
        </c:ser>
        <c:dLbls>
          <c:showLegendKey val="0"/>
          <c:showVal val="0"/>
          <c:showCatName val="0"/>
          <c:showSerName val="0"/>
          <c:showPercent val="0"/>
          <c:showBubbleSize val="0"/>
        </c:dLbls>
        <c:gapWidth val="150"/>
        <c:overlap val="100"/>
        <c:axId val="502022136"/>
        <c:axId val="502022560"/>
      </c:barChart>
      <c:catAx>
        <c:axId val="5020221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2560"/>
        <c:crosses val="autoZero"/>
        <c:auto val="1"/>
        <c:lblAlgn val="ctr"/>
        <c:lblOffset val="100"/>
        <c:noMultiLvlLbl val="0"/>
      </c:catAx>
      <c:valAx>
        <c:axId val="5020225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21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E501-40E2-89CE-7C4ED1B7AEAB}"/>
            </c:ext>
          </c:extLst>
        </c:ser>
        <c:dLbls>
          <c:showLegendKey val="0"/>
          <c:showVal val="0"/>
          <c:showCatName val="0"/>
          <c:showSerName val="0"/>
          <c:showPercent val="0"/>
          <c:showBubbleSize val="0"/>
        </c:dLbls>
        <c:gapWidth val="150"/>
        <c:overlap val="100"/>
        <c:axId val="502023408"/>
        <c:axId val="502023832"/>
      </c:barChart>
      <c:catAx>
        <c:axId val="502023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3832"/>
        <c:crosses val="autoZero"/>
        <c:auto val="1"/>
        <c:lblAlgn val="ctr"/>
        <c:lblOffset val="100"/>
        <c:noMultiLvlLbl val="0"/>
      </c:catAx>
      <c:valAx>
        <c:axId val="502023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3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279A-4087-A3BF-6010B7824D06}"/>
            </c:ext>
          </c:extLst>
        </c:ser>
        <c:dLbls>
          <c:showLegendKey val="0"/>
          <c:showVal val="0"/>
          <c:showCatName val="0"/>
          <c:showSerName val="0"/>
          <c:showPercent val="0"/>
          <c:showBubbleSize val="0"/>
        </c:dLbls>
        <c:gapWidth val="150"/>
        <c:overlap val="100"/>
        <c:axId val="502024680"/>
        <c:axId val="502025104"/>
      </c:barChart>
      <c:catAx>
        <c:axId val="502024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5104"/>
        <c:crosses val="autoZero"/>
        <c:auto val="1"/>
        <c:lblAlgn val="ctr"/>
        <c:lblOffset val="100"/>
        <c:noMultiLvlLbl val="0"/>
      </c:catAx>
      <c:valAx>
        <c:axId val="502025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4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3541-4286-BD2F-967169DBBC20}"/>
            </c:ext>
          </c:extLst>
        </c:ser>
        <c:dLbls>
          <c:showLegendKey val="0"/>
          <c:showVal val="0"/>
          <c:showCatName val="0"/>
          <c:showSerName val="0"/>
          <c:showPercent val="0"/>
          <c:showBubbleSize val="0"/>
        </c:dLbls>
        <c:gapWidth val="150"/>
        <c:overlap val="100"/>
        <c:axId val="509756784"/>
        <c:axId val="509757208"/>
      </c:barChart>
      <c:catAx>
        <c:axId val="509756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7208"/>
        <c:crosses val="autoZero"/>
        <c:auto val="1"/>
        <c:lblAlgn val="ctr"/>
        <c:lblOffset val="100"/>
        <c:noMultiLvlLbl val="0"/>
      </c:catAx>
      <c:valAx>
        <c:axId val="509757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6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217-4FEE-A6A0-DC77B0691B1A}"/>
            </c:ext>
          </c:extLst>
        </c:ser>
        <c:dLbls>
          <c:showLegendKey val="0"/>
          <c:showVal val="0"/>
          <c:showCatName val="0"/>
          <c:showSerName val="0"/>
          <c:showPercent val="0"/>
          <c:showBubbleSize val="0"/>
        </c:dLbls>
        <c:gapWidth val="150"/>
        <c:overlap val="100"/>
        <c:axId val="509758056"/>
        <c:axId val="509758480"/>
      </c:barChart>
      <c:catAx>
        <c:axId val="509758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8480"/>
        <c:crosses val="autoZero"/>
        <c:auto val="1"/>
        <c:lblAlgn val="ctr"/>
        <c:lblOffset val="100"/>
        <c:noMultiLvlLbl val="0"/>
      </c:catAx>
      <c:valAx>
        <c:axId val="509758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8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9B8F-461E-B946-874D953C45E0}"/>
            </c:ext>
          </c:extLst>
        </c:ser>
        <c:dLbls>
          <c:showLegendKey val="0"/>
          <c:showVal val="0"/>
          <c:showCatName val="0"/>
          <c:showSerName val="0"/>
          <c:showPercent val="0"/>
          <c:showBubbleSize val="0"/>
        </c:dLbls>
        <c:gapWidth val="150"/>
        <c:overlap val="100"/>
        <c:axId val="509759328"/>
        <c:axId val="509759752"/>
      </c:barChart>
      <c:catAx>
        <c:axId val="509759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9752"/>
        <c:crosses val="autoZero"/>
        <c:auto val="1"/>
        <c:lblAlgn val="ctr"/>
        <c:lblOffset val="100"/>
        <c:noMultiLvlLbl val="0"/>
      </c:catAx>
      <c:valAx>
        <c:axId val="509759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9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59DC-4D03-9188-4F025327E944}"/>
            </c:ext>
          </c:extLst>
        </c:ser>
        <c:dLbls>
          <c:showLegendKey val="0"/>
          <c:showVal val="0"/>
          <c:showCatName val="0"/>
          <c:showSerName val="0"/>
          <c:showPercent val="0"/>
          <c:showBubbleSize val="0"/>
        </c:dLbls>
        <c:gapWidth val="150"/>
        <c:overlap val="100"/>
        <c:axId val="509760600"/>
        <c:axId val="509761024"/>
      </c:barChart>
      <c:catAx>
        <c:axId val="509760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1024"/>
        <c:crosses val="autoZero"/>
        <c:auto val="1"/>
        <c:lblAlgn val="ctr"/>
        <c:lblOffset val="100"/>
        <c:noMultiLvlLbl val="0"/>
      </c:catAx>
      <c:valAx>
        <c:axId val="509761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0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6EC5-4150-8C8E-97CB35B4F369}"/>
            </c:ext>
          </c:extLst>
        </c:ser>
        <c:dLbls>
          <c:showLegendKey val="0"/>
          <c:showVal val="0"/>
          <c:showCatName val="0"/>
          <c:showSerName val="0"/>
          <c:showPercent val="0"/>
          <c:showBubbleSize val="0"/>
        </c:dLbls>
        <c:gapWidth val="150"/>
        <c:overlap val="100"/>
        <c:axId val="509761872"/>
        <c:axId val="509762296"/>
      </c:barChart>
      <c:catAx>
        <c:axId val="509761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2296"/>
        <c:crosses val="autoZero"/>
        <c:auto val="1"/>
        <c:lblAlgn val="ctr"/>
        <c:lblOffset val="100"/>
        <c:noMultiLvlLbl val="0"/>
      </c:catAx>
      <c:valAx>
        <c:axId val="509762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1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A210-4855-95D3-980CE22F3489}"/>
            </c:ext>
          </c:extLst>
        </c:ser>
        <c:dLbls>
          <c:showLegendKey val="0"/>
          <c:showVal val="0"/>
          <c:showCatName val="0"/>
          <c:showSerName val="0"/>
          <c:showPercent val="0"/>
          <c:showBubbleSize val="0"/>
        </c:dLbls>
        <c:gapWidth val="150"/>
        <c:overlap val="100"/>
        <c:axId val="509764416"/>
        <c:axId val="509764840"/>
      </c:barChart>
      <c:catAx>
        <c:axId val="509764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4840"/>
        <c:crosses val="autoZero"/>
        <c:auto val="1"/>
        <c:lblAlgn val="ctr"/>
        <c:lblOffset val="100"/>
        <c:noMultiLvlLbl val="0"/>
      </c:catAx>
      <c:valAx>
        <c:axId val="509764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4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BF9-4FF6-AAF3-A5FAC79080E5}"/>
            </c:ext>
          </c:extLst>
        </c:ser>
        <c:dLbls>
          <c:showLegendKey val="0"/>
          <c:showVal val="0"/>
          <c:showCatName val="0"/>
          <c:showSerName val="0"/>
          <c:showPercent val="0"/>
          <c:showBubbleSize val="0"/>
        </c:dLbls>
        <c:gapWidth val="150"/>
        <c:overlap val="100"/>
        <c:axId val="509765688"/>
        <c:axId val="509766112"/>
      </c:barChart>
      <c:catAx>
        <c:axId val="509765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6112"/>
        <c:crosses val="autoZero"/>
        <c:auto val="1"/>
        <c:lblAlgn val="ctr"/>
        <c:lblOffset val="100"/>
        <c:noMultiLvlLbl val="0"/>
      </c:catAx>
      <c:valAx>
        <c:axId val="509766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5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5EE9-4514-9427-8E47BB29BB76}"/>
            </c:ext>
          </c:extLst>
        </c:ser>
        <c:dLbls>
          <c:showLegendKey val="0"/>
          <c:showVal val="0"/>
          <c:showCatName val="0"/>
          <c:showSerName val="0"/>
          <c:showPercent val="0"/>
          <c:showBubbleSize val="0"/>
        </c:dLbls>
        <c:gapWidth val="150"/>
        <c:overlap val="100"/>
        <c:axId val="509766960"/>
        <c:axId val="509767384"/>
      </c:barChart>
      <c:catAx>
        <c:axId val="509766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7384"/>
        <c:crosses val="autoZero"/>
        <c:auto val="1"/>
        <c:lblAlgn val="ctr"/>
        <c:lblOffset val="100"/>
        <c:noMultiLvlLbl val="0"/>
      </c:catAx>
      <c:valAx>
        <c:axId val="509767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6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4F05-486A-A4CC-D62E4A5FFCAC}"/>
            </c:ext>
          </c:extLst>
        </c:ser>
        <c:dLbls>
          <c:showLegendKey val="0"/>
          <c:showVal val="0"/>
          <c:showCatName val="0"/>
          <c:showSerName val="0"/>
          <c:showPercent val="0"/>
          <c:showBubbleSize val="0"/>
        </c:dLbls>
        <c:gapWidth val="150"/>
        <c:overlap val="100"/>
        <c:axId val="509768232"/>
        <c:axId val="509768656"/>
      </c:barChart>
      <c:catAx>
        <c:axId val="509768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8656"/>
        <c:crosses val="autoZero"/>
        <c:auto val="1"/>
        <c:lblAlgn val="ctr"/>
        <c:lblOffset val="100"/>
        <c:noMultiLvlLbl val="0"/>
      </c:catAx>
      <c:valAx>
        <c:axId val="509768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8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F5D2-4E5D-BC78-F8FDAD9A6C9C}"/>
            </c:ext>
          </c:extLst>
        </c:ser>
        <c:dLbls>
          <c:showLegendKey val="0"/>
          <c:showVal val="0"/>
          <c:showCatName val="0"/>
          <c:showSerName val="0"/>
          <c:showPercent val="0"/>
          <c:showBubbleSize val="0"/>
        </c:dLbls>
        <c:gapWidth val="150"/>
        <c:overlap val="100"/>
        <c:axId val="509769504"/>
        <c:axId val="509769928"/>
      </c:barChart>
      <c:catAx>
        <c:axId val="509769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9928"/>
        <c:crosses val="autoZero"/>
        <c:auto val="1"/>
        <c:lblAlgn val="ctr"/>
        <c:lblOffset val="100"/>
        <c:noMultiLvlLbl val="0"/>
      </c:catAx>
      <c:valAx>
        <c:axId val="509769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9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0801-44B4-99A5-FCD046E224B9}"/>
            </c:ext>
          </c:extLst>
        </c:ser>
        <c:dLbls>
          <c:showLegendKey val="0"/>
          <c:showVal val="0"/>
          <c:showCatName val="0"/>
          <c:showSerName val="0"/>
          <c:showPercent val="0"/>
          <c:showBubbleSize val="0"/>
        </c:dLbls>
        <c:gapWidth val="150"/>
        <c:overlap val="100"/>
        <c:axId val="509772472"/>
        <c:axId val="509772896"/>
      </c:barChart>
      <c:catAx>
        <c:axId val="509772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2896"/>
        <c:crosses val="autoZero"/>
        <c:auto val="1"/>
        <c:lblAlgn val="ctr"/>
        <c:lblOffset val="100"/>
        <c:noMultiLvlLbl val="0"/>
      </c:catAx>
      <c:valAx>
        <c:axId val="509772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2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AB2-4A20-AB0A-3FBB86FF0872}"/>
            </c:ext>
          </c:extLst>
        </c:ser>
        <c:dLbls>
          <c:showLegendKey val="0"/>
          <c:showVal val="0"/>
          <c:showCatName val="0"/>
          <c:showSerName val="0"/>
          <c:showPercent val="0"/>
          <c:showBubbleSize val="0"/>
        </c:dLbls>
        <c:gapWidth val="150"/>
        <c:overlap val="100"/>
        <c:axId val="509773744"/>
        <c:axId val="509774168"/>
      </c:barChart>
      <c:catAx>
        <c:axId val="509773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4168"/>
        <c:crosses val="autoZero"/>
        <c:auto val="1"/>
        <c:lblAlgn val="ctr"/>
        <c:lblOffset val="100"/>
        <c:noMultiLvlLbl val="0"/>
      </c:catAx>
      <c:valAx>
        <c:axId val="509774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3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7338-42B6-BC69-8BE5D4C7EBA6}"/>
            </c:ext>
          </c:extLst>
        </c:ser>
        <c:dLbls>
          <c:showLegendKey val="0"/>
          <c:showVal val="0"/>
          <c:showCatName val="0"/>
          <c:showSerName val="0"/>
          <c:showPercent val="0"/>
          <c:showBubbleSize val="0"/>
        </c:dLbls>
        <c:gapWidth val="150"/>
        <c:overlap val="100"/>
        <c:axId val="509775016"/>
        <c:axId val="509775440"/>
      </c:barChart>
      <c:catAx>
        <c:axId val="509775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5440"/>
        <c:crosses val="autoZero"/>
        <c:auto val="1"/>
        <c:lblAlgn val="ctr"/>
        <c:lblOffset val="100"/>
        <c:noMultiLvlLbl val="0"/>
      </c:catAx>
      <c:valAx>
        <c:axId val="509775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5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38DA-42DC-8151-7E0D2CE52B44}"/>
            </c:ext>
          </c:extLst>
        </c:ser>
        <c:dLbls>
          <c:showLegendKey val="0"/>
          <c:showVal val="0"/>
          <c:showCatName val="0"/>
          <c:showSerName val="0"/>
          <c:showPercent val="0"/>
          <c:showBubbleSize val="0"/>
        </c:dLbls>
        <c:gapWidth val="150"/>
        <c:overlap val="100"/>
        <c:axId val="509776288"/>
        <c:axId val="509776712"/>
      </c:barChart>
      <c:catAx>
        <c:axId val="509776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6712"/>
        <c:crosses val="autoZero"/>
        <c:auto val="1"/>
        <c:lblAlgn val="ctr"/>
        <c:lblOffset val="100"/>
        <c:noMultiLvlLbl val="0"/>
      </c:catAx>
      <c:valAx>
        <c:axId val="509776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23C5-4353-BE3B-89A920D3DF80}"/>
            </c:ext>
          </c:extLst>
        </c:ser>
        <c:dLbls>
          <c:showLegendKey val="0"/>
          <c:showVal val="0"/>
          <c:showCatName val="0"/>
          <c:showSerName val="0"/>
          <c:showPercent val="0"/>
          <c:showBubbleSize val="0"/>
        </c:dLbls>
        <c:gapWidth val="150"/>
        <c:overlap val="100"/>
        <c:axId val="509777560"/>
        <c:axId val="509777984"/>
      </c:barChart>
      <c:catAx>
        <c:axId val="509777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7984"/>
        <c:crosses val="autoZero"/>
        <c:auto val="1"/>
        <c:lblAlgn val="ctr"/>
        <c:lblOffset val="100"/>
        <c:noMultiLvlLbl val="0"/>
      </c:catAx>
      <c:valAx>
        <c:axId val="509777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7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4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5C3F-4A77-B94D-46EEE09223D4}"/>
            </c:ext>
          </c:extLst>
        </c:ser>
        <c:dLbls>
          <c:showLegendKey val="0"/>
          <c:showVal val="0"/>
          <c:showCatName val="0"/>
          <c:showSerName val="0"/>
          <c:showPercent val="0"/>
          <c:showBubbleSize val="0"/>
        </c:dLbls>
        <c:gapWidth val="150"/>
        <c:overlap val="100"/>
        <c:axId val="509780104"/>
        <c:axId val="509780528"/>
      </c:barChart>
      <c:catAx>
        <c:axId val="5097801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0528"/>
        <c:crosses val="autoZero"/>
        <c:auto val="1"/>
        <c:lblAlgn val="ctr"/>
        <c:lblOffset val="100"/>
        <c:noMultiLvlLbl val="0"/>
      </c:catAx>
      <c:valAx>
        <c:axId val="5097805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01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2E6-40BC-AABC-4B99FADC2631}"/>
            </c:ext>
          </c:extLst>
        </c:ser>
        <c:dLbls>
          <c:showLegendKey val="0"/>
          <c:showVal val="0"/>
          <c:showCatName val="0"/>
          <c:showSerName val="0"/>
          <c:showPercent val="0"/>
          <c:showBubbleSize val="0"/>
        </c:dLbls>
        <c:gapWidth val="150"/>
        <c:overlap val="100"/>
        <c:axId val="509781376"/>
        <c:axId val="509781800"/>
      </c:barChart>
      <c:catAx>
        <c:axId val="5097813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1800"/>
        <c:crosses val="autoZero"/>
        <c:auto val="1"/>
        <c:lblAlgn val="ctr"/>
        <c:lblOffset val="100"/>
        <c:noMultiLvlLbl val="0"/>
      </c:catAx>
      <c:valAx>
        <c:axId val="5097818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13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61DF-4AAC-9FF0-E9750EFD4C45}"/>
            </c:ext>
          </c:extLst>
        </c:ser>
        <c:dLbls>
          <c:showLegendKey val="0"/>
          <c:showVal val="0"/>
          <c:showCatName val="0"/>
          <c:showSerName val="0"/>
          <c:showPercent val="0"/>
          <c:showBubbleSize val="0"/>
        </c:dLbls>
        <c:gapWidth val="150"/>
        <c:overlap val="100"/>
        <c:axId val="509782648"/>
        <c:axId val="509783072"/>
      </c:barChart>
      <c:catAx>
        <c:axId val="5097826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3072"/>
        <c:crosses val="autoZero"/>
        <c:auto val="1"/>
        <c:lblAlgn val="ctr"/>
        <c:lblOffset val="100"/>
        <c:noMultiLvlLbl val="0"/>
      </c:catAx>
      <c:valAx>
        <c:axId val="5097830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26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4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80B3-49D5-BA8E-5FFCD9E6ECB6}"/>
            </c:ext>
          </c:extLst>
        </c:ser>
        <c:dLbls>
          <c:showLegendKey val="0"/>
          <c:showVal val="0"/>
          <c:showCatName val="0"/>
          <c:showSerName val="0"/>
          <c:showPercent val="0"/>
          <c:showBubbleSize val="0"/>
        </c:dLbls>
        <c:gapWidth val="150"/>
        <c:overlap val="100"/>
        <c:axId val="509783920"/>
        <c:axId val="509784344"/>
      </c:barChart>
      <c:catAx>
        <c:axId val="509783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4344"/>
        <c:crosses val="autoZero"/>
        <c:auto val="1"/>
        <c:lblAlgn val="ctr"/>
        <c:lblOffset val="100"/>
        <c:noMultiLvlLbl val="0"/>
      </c:catAx>
      <c:valAx>
        <c:axId val="5097843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3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4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07B8-4DD7-B5F5-116CBB0B24D2}"/>
            </c:ext>
          </c:extLst>
        </c:ser>
        <c:dLbls>
          <c:showLegendKey val="0"/>
          <c:showVal val="0"/>
          <c:showCatName val="0"/>
          <c:showSerName val="0"/>
          <c:showPercent val="0"/>
          <c:showBubbleSize val="0"/>
        </c:dLbls>
        <c:gapWidth val="150"/>
        <c:overlap val="100"/>
        <c:axId val="501994576"/>
        <c:axId val="501994152"/>
      </c:barChart>
      <c:catAx>
        <c:axId val="501994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4152"/>
        <c:crosses val="autoZero"/>
        <c:auto val="1"/>
        <c:lblAlgn val="ctr"/>
        <c:lblOffset val="100"/>
        <c:noMultiLvlLbl val="0"/>
      </c:catAx>
      <c:valAx>
        <c:axId val="501994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4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4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19'!$B$14:$B$25</c:f>
              <c:numCache>
                <c:formatCode>General</c:formatCode>
                <c:ptCount val="12"/>
                <c:pt idx="0">
                  <c:v>2960</c:v>
                </c:pt>
                <c:pt idx="1">
                  <c:v>3284</c:v>
                </c:pt>
                <c:pt idx="2">
                  <c:v>4143</c:v>
                </c:pt>
                <c:pt idx="3">
                  <c:v>4682</c:v>
                </c:pt>
                <c:pt idx="4">
                  <c:v>4329</c:v>
                </c:pt>
                <c:pt idx="5">
                  <c:v>4972</c:v>
                </c:pt>
                <c:pt idx="6">
                  <c:v>4195</c:v>
                </c:pt>
                <c:pt idx="7">
                  <c:v>4075</c:v>
                </c:pt>
                <c:pt idx="8">
                  <c:v>4778</c:v>
                </c:pt>
                <c:pt idx="9">
                  <c:v>4395</c:v>
                </c:pt>
                <c:pt idx="10">
                  <c:v>4390</c:v>
                </c:pt>
                <c:pt idx="11">
                  <c:v>3589</c:v>
                </c:pt>
              </c:numCache>
            </c:numRef>
          </c:val>
          <c:extLst>
            <c:ext xmlns:c16="http://schemas.microsoft.com/office/drawing/2014/chart" uri="{C3380CC4-5D6E-409C-BE32-E72D297353CC}">
              <c16:uniqueId val="{00000000-4A79-4418-9EFC-5455F2EC62C2}"/>
            </c:ext>
          </c:extLst>
        </c:ser>
        <c:dLbls>
          <c:showLegendKey val="0"/>
          <c:showVal val="0"/>
          <c:showCatName val="0"/>
          <c:showSerName val="0"/>
          <c:showPercent val="0"/>
          <c:showBubbleSize val="0"/>
        </c:dLbls>
        <c:gapWidth val="150"/>
        <c:overlap val="100"/>
        <c:axId val="509786464"/>
        <c:axId val="509786888"/>
      </c:barChart>
      <c:catAx>
        <c:axId val="509786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6888"/>
        <c:crosses val="autoZero"/>
        <c:auto val="1"/>
        <c:lblAlgn val="ctr"/>
        <c:lblOffset val="100"/>
        <c:noMultiLvlLbl val="0"/>
      </c:catAx>
      <c:valAx>
        <c:axId val="509786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4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226-4000-9698-AD7CEE4EADCC}"/>
            </c:ext>
          </c:extLst>
        </c:ser>
        <c:dLbls>
          <c:showLegendKey val="0"/>
          <c:showVal val="0"/>
          <c:showCatName val="0"/>
          <c:showSerName val="0"/>
          <c:showPercent val="0"/>
          <c:showBubbleSize val="0"/>
        </c:dLbls>
        <c:gapWidth val="150"/>
        <c:overlap val="100"/>
        <c:axId val="509787736"/>
        <c:axId val="509788160"/>
      </c:barChart>
      <c:catAx>
        <c:axId val="5097877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8160"/>
        <c:crosses val="autoZero"/>
        <c:auto val="1"/>
        <c:lblAlgn val="ctr"/>
        <c:lblOffset val="100"/>
        <c:noMultiLvlLbl val="0"/>
      </c:catAx>
      <c:valAx>
        <c:axId val="5097881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77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4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19'!$C$14:$C$25</c:f>
              <c:numCache>
                <c:formatCode>"₡"#\ ##0</c:formatCode>
                <c:ptCount val="12"/>
                <c:pt idx="0">
                  <c:v>255950</c:v>
                </c:pt>
                <c:pt idx="1">
                  <c:v>259583</c:v>
                </c:pt>
                <c:pt idx="2">
                  <c:v>393482</c:v>
                </c:pt>
                <c:pt idx="3">
                  <c:v>394207</c:v>
                </c:pt>
                <c:pt idx="4">
                  <c:v>395216</c:v>
                </c:pt>
                <c:pt idx="5">
                  <c:v>442352</c:v>
                </c:pt>
                <c:pt idx="6">
                  <c:v>379690</c:v>
                </c:pt>
                <c:pt idx="7">
                  <c:v>356897</c:v>
                </c:pt>
                <c:pt idx="8">
                  <c:v>434211</c:v>
                </c:pt>
                <c:pt idx="9">
                  <c:v>376485</c:v>
                </c:pt>
                <c:pt idx="10">
                  <c:v>376537</c:v>
                </c:pt>
                <c:pt idx="11">
                  <c:v>320570</c:v>
                </c:pt>
              </c:numCache>
            </c:numRef>
          </c:val>
          <c:extLst>
            <c:ext xmlns:c16="http://schemas.microsoft.com/office/drawing/2014/chart" uri="{C3380CC4-5D6E-409C-BE32-E72D297353CC}">
              <c16:uniqueId val="{00000000-5261-490E-82F2-D0D02D20E59F}"/>
            </c:ext>
          </c:extLst>
        </c:ser>
        <c:dLbls>
          <c:showLegendKey val="0"/>
          <c:showVal val="0"/>
          <c:showCatName val="0"/>
          <c:showSerName val="0"/>
          <c:showPercent val="0"/>
          <c:showBubbleSize val="0"/>
        </c:dLbls>
        <c:gapWidth val="150"/>
        <c:overlap val="100"/>
        <c:axId val="509789008"/>
        <c:axId val="509789432"/>
      </c:barChart>
      <c:catAx>
        <c:axId val="5097890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9432"/>
        <c:crosses val="autoZero"/>
        <c:auto val="1"/>
        <c:lblAlgn val="ctr"/>
        <c:lblOffset val="100"/>
        <c:noMultiLvlLbl val="0"/>
      </c:catAx>
      <c:valAx>
        <c:axId val="5097894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90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4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19'!$G$14:$G$25</c:f>
              <c:numCache>
                <c:formatCode>0.00</c:formatCode>
                <c:ptCount val="12"/>
                <c:pt idx="0">
                  <c:v>20.413793103448278</c:v>
                </c:pt>
                <c:pt idx="1">
                  <c:v>22.648275862068967</c:v>
                </c:pt>
                <c:pt idx="2">
                  <c:v>28.572413793103447</c:v>
                </c:pt>
                <c:pt idx="3">
                  <c:v>32.289655172413795</c:v>
                </c:pt>
                <c:pt idx="4">
                  <c:v>29.855172413793102</c:v>
                </c:pt>
                <c:pt idx="5">
                  <c:v>34.289655172413795</c:v>
                </c:pt>
                <c:pt idx="6">
                  <c:v>28.931034482758619</c:v>
                </c:pt>
                <c:pt idx="7">
                  <c:v>28.103448275862068</c:v>
                </c:pt>
                <c:pt idx="8">
                  <c:v>32.951724137931038</c:v>
                </c:pt>
                <c:pt idx="9">
                  <c:v>30.310344827586206</c:v>
                </c:pt>
                <c:pt idx="10">
                  <c:v>30.275862068965516</c:v>
                </c:pt>
                <c:pt idx="11">
                  <c:v>24.751724137931035</c:v>
                </c:pt>
              </c:numCache>
            </c:numRef>
          </c:val>
          <c:extLst>
            <c:ext xmlns:c16="http://schemas.microsoft.com/office/drawing/2014/chart" uri="{C3380CC4-5D6E-409C-BE32-E72D297353CC}">
              <c16:uniqueId val="{00000000-A4ED-42F0-9558-849A48FC4B4F}"/>
            </c:ext>
          </c:extLst>
        </c:ser>
        <c:dLbls>
          <c:showLegendKey val="0"/>
          <c:showVal val="0"/>
          <c:showCatName val="0"/>
          <c:showSerName val="0"/>
          <c:showPercent val="0"/>
          <c:showBubbleSize val="0"/>
        </c:dLbls>
        <c:gapWidth val="150"/>
        <c:overlap val="100"/>
        <c:axId val="509790280"/>
        <c:axId val="509790704"/>
      </c:barChart>
      <c:catAx>
        <c:axId val="509790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0704"/>
        <c:crosses val="autoZero"/>
        <c:auto val="1"/>
        <c:lblAlgn val="ctr"/>
        <c:lblOffset val="100"/>
        <c:noMultiLvlLbl val="0"/>
      </c:catAx>
      <c:valAx>
        <c:axId val="5097907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0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19'!$H$14:$H$25</c:f>
              <c:numCache>
                <c:formatCode>0.00</c:formatCode>
                <c:ptCount val="12"/>
                <c:pt idx="0">
                  <c:v>2.2769230769230768</c:v>
                </c:pt>
                <c:pt idx="1">
                  <c:v>2.526153846153846</c:v>
                </c:pt>
                <c:pt idx="2">
                  <c:v>3.186923076923077</c:v>
                </c:pt>
                <c:pt idx="3">
                  <c:v>3.6015384615384614</c:v>
                </c:pt>
                <c:pt idx="4">
                  <c:v>3.33</c:v>
                </c:pt>
                <c:pt idx="5">
                  <c:v>3.8246153846153845</c:v>
                </c:pt>
                <c:pt idx="6">
                  <c:v>3.226923076923077</c:v>
                </c:pt>
                <c:pt idx="7">
                  <c:v>3.1346153846153846</c:v>
                </c:pt>
                <c:pt idx="8">
                  <c:v>3.6753846153846155</c:v>
                </c:pt>
                <c:pt idx="9">
                  <c:v>3.3807692307692307</c:v>
                </c:pt>
                <c:pt idx="10">
                  <c:v>3.3769230769230769</c:v>
                </c:pt>
                <c:pt idx="11">
                  <c:v>2.7607692307692306</c:v>
                </c:pt>
              </c:numCache>
            </c:numRef>
          </c:val>
          <c:extLst>
            <c:ext xmlns:c16="http://schemas.microsoft.com/office/drawing/2014/chart" uri="{C3380CC4-5D6E-409C-BE32-E72D297353CC}">
              <c16:uniqueId val="{00000000-FDEE-4FD9-ACA4-2EB9F48FBB62}"/>
            </c:ext>
          </c:extLst>
        </c:ser>
        <c:dLbls>
          <c:showLegendKey val="0"/>
          <c:showVal val="0"/>
          <c:showCatName val="0"/>
          <c:showSerName val="0"/>
          <c:showPercent val="0"/>
          <c:showBubbleSize val="0"/>
        </c:dLbls>
        <c:gapWidth val="150"/>
        <c:overlap val="100"/>
        <c:axId val="509791552"/>
        <c:axId val="509791976"/>
      </c:barChart>
      <c:catAx>
        <c:axId val="509791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1976"/>
        <c:crosses val="autoZero"/>
        <c:auto val="1"/>
        <c:lblAlgn val="ctr"/>
        <c:lblOffset val="100"/>
        <c:noMultiLvlLbl val="0"/>
      </c:catAx>
      <c:valAx>
        <c:axId val="509791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1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'24-Edificio 20'!$B$12:$B$13</c:f>
              <c:strCache>
                <c:ptCount val="2"/>
                <c:pt idx="0">
                  <c:v>Energía     (kWh)</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20'!$B$14:$B$25</c:f>
              <c:numCache>
                <c:formatCode>General</c:formatCode>
                <c:ptCount val="12"/>
                <c:pt idx="0">
                  <c:v>6499</c:v>
                </c:pt>
                <c:pt idx="1">
                  <c:v>6922</c:v>
                </c:pt>
                <c:pt idx="2">
                  <c:v>7142</c:v>
                </c:pt>
                <c:pt idx="3">
                  <c:v>9976</c:v>
                </c:pt>
                <c:pt idx="4">
                  <c:v>11104</c:v>
                </c:pt>
                <c:pt idx="5">
                  <c:v>11544</c:v>
                </c:pt>
                <c:pt idx="6">
                  <c:v>6638</c:v>
                </c:pt>
                <c:pt idx="7">
                  <c:v>5801</c:v>
                </c:pt>
                <c:pt idx="8">
                  <c:v>7098</c:v>
                </c:pt>
                <c:pt idx="9">
                  <c:v>6856</c:v>
                </c:pt>
                <c:pt idx="10">
                  <c:v>5508</c:v>
                </c:pt>
                <c:pt idx="11">
                  <c:v>5201</c:v>
                </c:pt>
              </c:numCache>
            </c:numRef>
          </c:val>
          <c:extLst>
            <c:ext xmlns:c16="http://schemas.microsoft.com/office/drawing/2014/chart" uri="{C3380CC4-5D6E-409C-BE32-E72D297353CC}">
              <c16:uniqueId val="{00000000-667B-4267-920F-AAA47E74DBA3}"/>
            </c:ext>
          </c:extLst>
        </c:ser>
        <c:dLbls>
          <c:showLegendKey val="0"/>
          <c:showVal val="0"/>
          <c:showCatName val="0"/>
          <c:showSerName val="0"/>
          <c:showPercent val="0"/>
          <c:showBubbleSize val="0"/>
        </c:dLbls>
        <c:gapWidth val="150"/>
        <c:overlap val="100"/>
        <c:axId val="418142776"/>
        <c:axId val="418141080"/>
      </c:barChart>
      <c:catAx>
        <c:axId val="418142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1080"/>
        <c:crosses val="autoZero"/>
        <c:auto val="1"/>
        <c:lblAlgn val="ctr"/>
        <c:lblOffset val="100"/>
        <c:noMultiLvlLbl val="0"/>
      </c:catAx>
      <c:valAx>
        <c:axId val="418141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2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5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336-4386-9318-B5F7CD99F007}"/>
            </c:ext>
          </c:extLst>
        </c:ser>
        <c:dLbls>
          <c:showLegendKey val="0"/>
          <c:showVal val="0"/>
          <c:showCatName val="0"/>
          <c:showSerName val="0"/>
          <c:showPercent val="0"/>
          <c:showBubbleSize val="0"/>
        </c:dLbls>
        <c:gapWidth val="150"/>
        <c:overlap val="100"/>
        <c:axId val="418140232"/>
        <c:axId val="418188144"/>
      </c:barChart>
      <c:catAx>
        <c:axId val="418140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8144"/>
        <c:crosses val="autoZero"/>
        <c:auto val="1"/>
        <c:lblAlgn val="ctr"/>
        <c:lblOffset val="100"/>
        <c:noMultiLvlLbl val="0"/>
      </c:catAx>
      <c:valAx>
        <c:axId val="418188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0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5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'24-Edificio 20'!$C$12:$C$13</c:f>
              <c:strCache>
                <c:ptCount val="2"/>
                <c:pt idx="0">
                  <c:v>Importe             (¢)</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20'!$C$14:$C$25</c:f>
              <c:numCache>
                <c:formatCode>"₡"#\ ##0</c:formatCode>
                <c:ptCount val="12"/>
                <c:pt idx="0">
                  <c:v>552581</c:v>
                </c:pt>
                <c:pt idx="1">
                  <c:v>469613</c:v>
                </c:pt>
                <c:pt idx="2">
                  <c:v>459843</c:v>
                </c:pt>
                <c:pt idx="3">
                  <c:v>676161</c:v>
                </c:pt>
                <c:pt idx="4">
                  <c:v>768772</c:v>
                </c:pt>
                <c:pt idx="5">
                  <c:v>740721</c:v>
                </c:pt>
                <c:pt idx="6">
                  <c:v>448013</c:v>
                </c:pt>
                <c:pt idx="7">
                  <c:v>404932</c:v>
                </c:pt>
                <c:pt idx="8">
                  <c:v>458961</c:v>
                </c:pt>
                <c:pt idx="9">
                  <c:v>448275</c:v>
                </c:pt>
                <c:pt idx="10">
                  <c:v>376292</c:v>
                </c:pt>
                <c:pt idx="11">
                  <c:v>353050</c:v>
                </c:pt>
              </c:numCache>
            </c:numRef>
          </c:val>
          <c:extLst>
            <c:ext xmlns:c16="http://schemas.microsoft.com/office/drawing/2014/chart" uri="{C3380CC4-5D6E-409C-BE32-E72D297353CC}">
              <c16:uniqueId val="{00000000-A31A-4252-BD61-C55CAC9B2C1F}"/>
            </c:ext>
          </c:extLst>
        </c:ser>
        <c:dLbls>
          <c:showLegendKey val="0"/>
          <c:showVal val="0"/>
          <c:showCatName val="0"/>
          <c:showSerName val="0"/>
          <c:showPercent val="0"/>
          <c:showBubbleSize val="0"/>
        </c:dLbls>
        <c:gapWidth val="150"/>
        <c:overlap val="100"/>
        <c:axId val="418188992"/>
        <c:axId val="418189416"/>
      </c:barChart>
      <c:catAx>
        <c:axId val="41818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9416"/>
        <c:crosses val="autoZero"/>
        <c:auto val="1"/>
        <c:lblAlgn val="ctr"/>
        <c:lblOffset val="100"/>
        <c:noMultiLvlLbl val="0"/>
      </c:catAx>
      <c:valAx>
        <c:axId val="41818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'24-Edificio 20'!$G$13</c:f>
              <c:strCache>
                <c:ptCount val="1"/>
                <c:pt idx="0">
                  <c:v>Consumo de energía eléctrica por  empleado (kWh /Nº empleados)</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20'!$G$14:$G$25</c:f>
              <c:numCache>
                <c:formatCode>0.00</c:formatCode>
                <c:ptCount val="12"/>
                <c:pt idx="0">
                  <c:v>6499</c:v>
                </c:pt>
                <c:pt idx="1">
                  <c:v>6922</c:v>
                </c:pt>
                <c:pt idx="2">
                  <c:v>7142</c:v>
                </c:pt>
                <c:pt idx="3">
                  <c:v>9976</c:v>
                </c:pt>
                <c:pt idx="4">
                  <c:v>11104</c:v>
                </c:pt>
                <c:pt idx="5">
                  <c:v>11544</c:v>
                </c:pt>
                <c:pt idx="6">
                  <c:v>6638</c:v>
                </c:pt>
                <c:pt idx="7">
                  <c:v>5801</c:v>
                </c:pt>
                <c:pt idx="8">
                  <c:v>7098</c:v>
                </c:pt>
                <c:pt idx="9">
                  <c:v>6856</c:v>
                </c:pt>
                <c:pt idx="10">
                  <c:v>5508</c:v>
                </c:pt>
                <c:pt idx="11">
                  <c:v>5201</c:v>
                </c:pt>
              </c:numCache>
            </c:numRef>
          </c:val>
          <c:extLst>
            <c:ext xmlns:c16="http://schemas.microsoft.com/office/drawing/2014/chart" uri="{C3380CC4-5D6E-409C-BE32-E72D297353CC}">
              <c16:uniqueId val="{00000000-164B-46C3-BCD3-D94EC91F5B3C}"/>
            </c:ext>
          </c:extLst>
        </c:ser>
        <c:dLbls>
          <c:showLegendKey val="0"/>
          <c:showVal val="0"/>
          <c:showCatName val="0"/>
          <c:showSerName val="0"/>
          <c:showPercent val="0"/>
          <c:showBubbleSize val="0"/>
        </c:dLbls>
        <c:gapWidth val="150"/>
        <c:overlap val="100"/>
        <c:axId val="418190264"/>
        <c:axId val="418190688"/>
      </c:barChart>
      <c:catAx>
        <c:axId val="41819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0688"/>
        <c:crosses val="autoZero"/>
        <c:auto val="1"/>
        <c:lblAlgn val="ctr"/>
        <c:lblOffset val="100"/>
        <c:noMultiLvlLbl val="0"/>
      </c:catAx>
      <c:valAx>
        <c:axId val="41819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'24-Edificio 20'!$H$13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20'!$H$14:$H$25</c:f>
              <c:numCache>
                <c:formatCode>0.00</c:formatCode>
                <c:ptCount val="12"/>
                <c:pt idx="0">
                  <c:v>12.997999999999999</c:v>
                </c:pt>
                <c:pt idx="1">
                  <c:v>13.843999999999999</c:v>
                </c:pt>
                <c:pt idx="2">
                  <c:v>14.284000000000001</c:v>
                </c:pt>
                <c:pt idx="3">
                  <c:v>19.952000000000002</c:v>
                </c:pt>
                <c:pt idx="4">
                  <c:v>22.207999999999998</c:v>
                </c:pt>
                <c:pt idx="5">
                  <c:v>23.088000000000001</c:v>
                </c:pt>
                <c:pt idx="6">
                  <c:v>13.276</c:v>
                </c:pt>
                <c:pt idx="7">
                  <c:v>11.602</c:v>
                </c:pt>
                <c:pt idx="8">
                  <c:v>14.196</c:v>
                </c:pt>
                <c:pt idx="9">
                  <c:v>13.712</c:v>
                </c:pt>
                <c:pt idx="10">
                  <c:v>11.016</c:v>
                </c:pt>
                <c:pt idx="11">
                  <c:v>10.401999999999999</c:v>
                </c:pt>
              </c:numCache>
            </c:numRef>
          </c:val>
          <c:extLst>
            <c:ext xmlns:c16="http://schemas.microsoft.com/office/drawing/2014/chart" uri="{C3380CC4-5D6E-409C-BE32-E72D297353CC}">
              <c16:uniqueId val="{00000000-3E5C-49C9-A15D-FDE86F894E01}"/>
            </c:ext>
          </c:extLst>
        </c:ser>
        <c:dLbls>
          <c:showLegendKey val="0"/>
          <c:showVal val="0"/>
          <c:showCatName val="0"/>
          <c:showSerName val="0"/>
          <c:showPercent val="0"/>
          <c:showBubbleSize val="0"/>
        </c:dLbls>
        <c:gapWidth val="150"/>
        <c:overlap val="100"/>
        <c:axId val="418155920"/>
        <c:axId val="418191536"/>
      </c:barChart>
      <c:catAx>
        <c:axId val="418155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1536"/>
        <c:crosses val="autoZero"/>
        <c:auto val="1"/>
        <c:lblAlgn val="ctr"/>
        <c:lblOffset val="100"/>
        <c:noMultiLvlLbl val="0"/>
      </c:catAx>
      <c:valAx>
        <c:axId val="418191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5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DC09-4208-81B3-FE33C1AD88E6}"/>
            </c:ext>
          </c:extLst>
        </c:ser>
        <c:dLbls>
          <c:showLegendKey val="0"/>
          <c:showVal val="0"/>
          <c:showCatName val="0"/>
          <c:showSerName val="0"/>
          <c:showPercent val="0"/>
          <c:showBubbleSize val="0"/>
        </c:dLbls>
        <c:gapWidth val="150"/>
        <c:overlap val="100"/>
        <c:axId val="418194080"/>
        <c:axId val="418194504"/>
      </c:barChart>
      <c:catAx>
        <c:axId val="41819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4504"/>
        <c:crosses val="autoZero"/>
        <c:auto val="1"/>
        <c:lblAlgn val="ctr"/>
        <c:lblOffset val="100"/>
        <c:noMultiLvlLbl val="0"/>
      </c:catAx>
      <c:valAx>
        <c:axId val="41819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030-4258-89E8-CC353C8DA7BA}"/>
            </c:ext>
          </c:extLst>
        </c:ser>
        <c:dLbls>
          <c:showLegendKey val="0"/>
          <c:showVal val="0"/>
          <c:showCatName val="0"/>
          <c:showSerName val="0"/>
          <c:showPercent val="0"/>
          <c:showBubbleSize val="0"/>
        </c:dLbls>
        <c:gapWidth val="150"/>
        <c:overlap val="100"/>
        <c:axId val="418187720"/>
        <c:axId val="418195352"/>
      </c:barChart>
      <c:catAx>
        <c:axId val="418187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352"/>
        <c:crosses val="autoZero"/>
        <c:auto val="1"/>
        <c:lblAlgn val="ctr"/>
        <c:lblOffset val="100"/>
        <c:noMultiLvlLbl val="0"/>
      </c:catAx>
      <c:valAx>
        <c:axId val="4181953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7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78F8-46B6-ABED-C8399E1B5A91}"/>
            </c:ext>
          </c:extLst>
        </c:ser>
        <c:dLbls>
          <c:showLegendKey val="0"/>
          <c:showVal val="0"/>
          <c:showCatName val="0"/>
          <c:showSerName val="0"/>
          <c:showPercent val="0"/>
          <c:showBubbleSize val="0"/>
        </c:dLbls>
        <c:gapWidth val="150"/>
        <c:overlap val="100"/>
        <c:axId val="418183904"/>
        <c:axId val="418195776"/>
      </c:barChart>
      <c:catAx>
        <c:axId val="41818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776"/>
        <c:crosses val="autoZero"/>
        <c:auto val="1"/>
        <c:lblAlgn val="ctr"/>
        <c:lblOffset val="100"/>
        <c:noMultiLvlLbl val="0"/>
      </c:catAx>
      <c:valAx>
        <c:axId val="41819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AB7-4F59-B09C-F309AEE3DDCC}"/>
            </c:ext>
          </c:extLst>
        </c:ser>
        <c:dLbls>
          <c:showLegendKey val="0"/>
          <c:showVal val="0"/>
          <c:showCatName val="0"/>
          <c:showSerName val="0"/>
          <c:showPercent val="0"/>
          <c:showBubbleSize val="0"/>
        </c:dLbls>
        <c:gapWidth val="150"/>
        <c:overlap val="100"/>
        <c:axId val="418196624"/>
        <c:axId val="418197048"/>
      </c:barChart>
      <c:catAx>
        <c:axId val="41819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048"/>
        <c:crosses val="autoZero"/>
        <c:auto val="1"/>
        <c:lblAlgn val="ctr"/>
        <c:lblOffset val="100"/>
        <c:noMultiLvlLbl val="0"/>
      </c:catAx>
      <c:valAx>
        <c:axId val="41819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56CD-42B6-B906-70A36EBFE277}"/>
            </c:ext>
          </c:extLst>
        </c:ser>
        <c:dLbls>
          <c:showLegendKey val="0"/>
          <c:showVal val="0"/>
          <c:showCatName val="0"/>
          <c:showSerName val="0"/>
          <c:showPercent val="0"/>
          <c:showBubbleSize val="0"/>
        </c:dLbls>
        <c:gapWidth val="150"/>
        <c:overlap val="100"/>
        <c:axId val="418145320"/>
        <c:axId val="418197472"/>
      </c:barChart>
      <c:catAx>
        <c:axId val="4181453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472"/>
        <c:crosses val="autoZero"/>
        <c:auto val="1"/>
        <c:lblAlgn val="ctr"/>
        <c:lblOffset val="100"/>
        <c:noMultiLvlLbl val="0"/>
      </c:catAx>
      <c:valAx>
        <c:axId val="41819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53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21'!$B$14:$B$25</c:f>
              <c:numCache>
                <c:formatCode>General</c:formatCode>
                <c:ptCount val="12"/>
                <c:pt idx="0">
                  <c:v>678</c:v>
                </c:pt>
                <c:pt idx="1">
                  <c:v>1830</c:v>
                </c:pt>
                <c:pt idx="2">
                  <c:v>2788</c:v>
                </c:pt>
                <c:pt idx="3">
                  <c:v>3186</c:v>
                </c:pt>
                <c:pt idx="4">
                  <c:v>2299</c:v>
                </c:pt>
                <c:pt idx="5">
                  <c:v>2934</c:v>
                </c:pt>
                <c:pt idx="6">
                  <c:v>2444</c:v>
                </c:pt>
                <c:pt idx="7">
                  <c:v>2197</c:v>
                </c:pt>
                <c:pt idx="8">
                  <c:v>2892</c:v>
                </c:pt>
                <c:pt idx="9">
                  <c:v>2731</c:v>
                </c:pt>
                <c:pt idx="10">
                  <c:v>2865</c:v>
                </c:pt>
                <c:pt idx="11">
                  <c:v>1872</c:v>
                </c:pt>
              </c:numCache>
            </c:numRef>
          </c:val>
          <c:extLst>
            <c:ext xmlns:c16="http://schemas.microsoft.com/office/drawing/2014/chart" uri="{C3380CC4-5D6E-409C-BE32-E72D297353CC}">
              <c16:uniqueId val="{00000000-5E2E-400E-A2FF-C4CCC03FF3DE}"/>
            </c:ext>
          </c:extLst>
        </c:ser>
        <c:dLbls>
          <c:showLegendKey val="0"/>
          <c:showVal val="0"/>
          <c:showCatName val="0"/>
          <c:showSerName val="0"/>
          <c:showPercent val="0"/>
          <c:showBubbleSize val="0"/>
        </c:dLbls>
        <c:gapWidth val="150"/>
        <c:overlap val="100"/>
        <c:axId val="418198744"/>
        <c:axId val="418199168"/>
      </c:barChart>
      <c:catAx>
        <c:axId val="418198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9168"/>
        <c:crosses val="autoZero"/>
        <c:auto val="1"/>
        <c:lblAlgn val="ctr"/>
        <c:lblOffset val="100"/>
        <c:noMultiLvlLbl val="0"/>
      </c:catAx>
      <c:valAx>
        <c:axId val="418199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8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5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98C-4316-87EB-26E2433C72EB}"/>
            </c:ext>
          </c:extLst>
        </c:ser>
        <c:dLbls>
          <c:showLegendKey val="0"/>
          <c:showVal val="0"/>
          <c:showCatName val="0"/>
          <c:showSerName val="0"/>
          <c:showPercent val="0"/>
          <c:showBubbleSize val="0"/>
        </c:dLbls>
        <c:gapWidth val="150"/>
        <c:overlap val="100"/>
        <c:axId val="418200016"/>
        <c:axId val="418200440"/>
      </c:barChart>
      <c:catAx>
        <c:axId val="418200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0440"/>
        <c:crosses val="autoZero"/>
        <c:auto val="1"/>
        <c:lblAlgn val="ctr"/>
        <c:lblOffset val="100"/>
        <c:noMultiLvlLbl val="0"/>
      </c:catAx>
      <c:valAx>
        <c:axId val="418200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0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5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4C48-4BFD-BA4E-C8DE3829212C}"/>
            </c:ext>
          </c:extLst>
        </c:ser>
        <c:dLbls>
          <c:showLegendKey val="0"/>
          <c:showVal val="0"/>
          <c:showCatName val="0"/>
          <c:showSerName val="0"/>
          <c:showPercent val="0"/>
          <c:showBubbleSize val="0"/>
        </c:dLbls>
        <c:gapWidth val="150"/>
        <c:overlap val="100"/>
        <c:axId val="418201288"/>
        <c:axId val="418201712"/>
      </c:barChart>
      <c:catAx>
        <c:axId val="418201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1712"/>
        <c:crosses val="autoZero"/>
        <c:auto val="1"/>
        <c:lblAlgn val="ctr"/>
        <c:lblOffset val="100"/>
        <c:noMultiLvlLbl val="0"/>
      </c:catAx>
      <c:valAx>
        <c:axId val="418201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1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255-4657-9860-732F36F5ECCC}"/>
            </c:ext>
          </c:extLst>
        </c:ser>
        <c:dLbls>
          <c:showLegendKey val="0"/>
          <c:showVal val="0"/>
          <c:showCatName val="0"/>
          <c:showSerName val="0"/>
          <c:showPercent val="0"/>
          <c:showBubbleSize val="0"/>
        </c:dLbls>
        <c:gapWidth val="150"/>
        <c:overlap val="100"/>
        <c:axId val="418202560"/>
        <c:axId val="418202984"/>
      </c:barChart>
      <c:catAx>
        <c:axId val="418202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2984"/>
        <c:crosses val="autoZero"/>
        <c:auto val="1"/>
        <c:lblAlgn val="ctr"/>
        <c:lblOffset val="100"/>
        <c:noMultiLvlLbl val="0"/>
      </c:catAx>
      <c:valAx>
        <c:axId val="418202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2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01D5-4ED3-BBB4-E464B5F4B5F1}"/>
            </c:ext>
          </c:extLst>
        </c:ser>
        <c:dLbls>
          <c:showLegendKey val="0"/>
          <c:showVal val="0"/>
          <c:showCatName val="0"/>
          <c:showSerName val="0"/>
          <c:showPercent val="0"/>
          <c:showBubbleSize val="0"/>
        </c:dLbls>
        <c:gapWidth val="150"/>
        <c:overlap val="100"/>
        <c:axId val="418203832"/>
        <c:axId val="418204256"/>
      </c:barChart>
      <c:catAx>
        <c:axId val="4182038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4256"/>
        <c:crosses val="autoZero"/>
        <c:auto val="1"/>
        <c:lblAlgn val="ctr"/>
        <c:lblOffset val="100"/>
        <c:noMultiLvlLbl val="0"/>
      </c:catAx>
      <c:valAx>
        <c:axId val="418204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38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8138-4DDF-80E3-27F38AE92888}"/>
            </c:ext>
          </c:extLst>
        </c:ser>
        <c:dLbls>
          <c:showLegendKey val="0"/>
          <c:showVal val="0"/>
          <c:showCatName val="0"/>
          <c:showSerName val="0"/>
          <c:showPercent val="0"/>
          <c:showBubbleSize val="0"/>
        </c:dLbls>
        <c:gapWidth val="150"/>
        <c:overlap val="100"/>
        <c:axId val="418181360"/>
        <c:axId val="415901936"/>
      </c:barChart>
      <c:catAx>
        <c:axId val="41818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936"/>
        <c:crosses val="autoZero"/>
        <c:auto val="1"/>
        <c:lblAlgn val="ctr"/>
        <c:lblOffset val="100"/>
        <c:noMultiLvlLbl val="0"/>
      </c:catAx>
      <c:valAx>
        <c:axId val="415901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9D3-4E3C-A8B5-50F6694066EA}"/>
            </c:ext>
          </c:extLst>
        </c:ser>
        <c:dLbls>
          <c:showLegendKey val="0"/>
          <c:showVal val="0"/>
          <c:showCatName val="0"/>
          <c:showSerName val="0"/>
          <c:showPercent val="0"/>
          <c:showBubbleSize val="0"/>
        </c:dLbls>
        <c:gapWidth val="150"/>
        <c:overlap val="100"/>
        <c:axId val="415899392"/>
        <c:axId val="415899816"/>
      </c:barChart>
      <c:catAx>
        <c:axId val="415899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9816"/>
        <c:crosses val="autoZero"/>
        <c:auto val="1"/>
        <c:lblAlgn val="ctr"/>
        <c:lblOffset val="100"/>
        <c:noMultiLvlLbl val="0"/>
      </c:catAx>
      <c:valAx>
        <c:axId val="415899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99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EE02-4930-8636-78D99BDF0950}"/>
            </c:ext>
          </c:extLst>
        </c:ser>
        <c:dLbls>
          <c:showLegendKey val="0"/>
          <c:showVal val="0"/>
          <c:showCatName val="0"/>
          <c:showSerName val="0"/>
          <c:showPercent val="0"/>
          <c:showBubbleSize val="0"/>
        </c:dLbls>
        <c:gapWidth val="150"/>
        <c:overlap val="100"/>
        <c:axId val="415900664"/>
        <c:axId val="415892184"/>
      </c:barChart>
      <c:catAx>
        <c:axId val="415900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2184"/>
        <c:crosses val="autoZero"/>
        <c:auto val="1"/>
        <c:lblAlgn val="ctr"/>
        <c:lblOffset val="100"/>
        <c:noMultiLvlLbl val="0"/>
      </c:catAx>
      <c:valAx>
        <c:axId val="415892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900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131-4CD3-A4B8-45E45DE77431}"/>
            </c:ext>
          </c:extLst>
        </c:ser>
        <c:dLbls>
          <c:showLegendKey val="0"/>
          <c:showVal val="0"/>
          <c:showCatName val="0"/>
          <c:showSerName val="0"/>
          <c:showPercent val="0"/>
          <c:showBubbleSize val="0"/>
        </c:dLbls>
        <c:gapWidth val="150"/>
        <c:overlap val="100"/>
        <c:axId val="415878192"/>
        <c:axId val="415878616"/>
      </c:barChart>
      <c:catAx>
        <c:axId val="415878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8616"/>
        <c:crosses val="autoZero"/>
        <c:auto val="1"/>
        <c:lblAlgn val="ctr"/>
        <c:lblOffset val="100"/>
        <c:noMultiLvlLbl val="0"/>
      </c:catAx>
      <c:valAx>
        <c:axId val="4158786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8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CC46-454E-9101-7A52020165D4}"/>
            </c:ext>
          </c:extLst>
        </c:ser>
        <c:dLbls>
          <c:showLegendKey val="0"/>
          <c:showVal val="0"/>
          <c:showCatName val="0"/>
          <c:showSerName val="0"/>
          <c:showPercent val="0"/>
          <c:showBubbleSize val="0"/>
        </c:dLbls>
        <c:gapWidth val="150"/>
        <c:overlap val="100"/>
        <c:axId val="415879464"/>
        <c:axId val="415879888"/>
      </c:barChart>
      <c:catAx>
        <c:axId val="415879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9888"/>
        <c:crosses val="autoZero"/>
        <c:auto val="1"/>
        <c:lblAlgn val="ctr"/>
        <c:lblOffset val="100"/>
        <c:noMultiLvlLbl val="0"/>
      </c:catAx>
      <c:valAx>
        <c:axId val="415879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9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7E3F-4DA4-8626-5E04B2975CFC}"/>
            </c:ext>
          </c:extLst>
        </c:ser>
        <c:dLbls>
          <c:showLegendKey val="0"/>
          <c:showVal val="0"/>
          <c:showCatName val="0"/>
          <c:showSerName val="0"/>
          <c:showPercent val="0"/>
          <c:showBubbleSize val="0"/>
        </c:dLbls>
        <c:gapWidth val="150"/>
        <c:overlap val="100"/>
        <c:axId val="415882432"/>
        <c:axId val="415882856"/>
      </c:barChart>
      <c:catAx>
        <c:axId val="415882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2856"/>
        <c:crosses val="autoZero"/>
        <c:auto val="1"/>
        <c:lblAlgn val="ctr"/>
        <c:lblOffset val="100"/>
        <c:noMultiLvlLbl val="0"/>
      </c:catAx>
      <c:valAx>
        <c:axId val="415882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2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223-46EE-9471-76D6E8E2F5FF}"/>
            </c:ext>
          </c:extLst>
        </c:ser>
        <c:dLbls>
          <c:showLegendKey val="0"/>
          <c:showVal val="0"/>
          <c:showCatName val="0"/>
          <c:showSerName val="0"/>
          <c:showPercent val="0"/>
          <c:showBubbleSize val="0"/>
        </c:dLbls>
        <c:gapWidth val="150"/>
        <c:overlap val="100"/>
        <c:axId val="415883280"/>
        <c:axId val="415884128"/>
      </c:barChart>
      <c:catAx>
        <c:axId val="415883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4128"/>
        <c:crosses val="autoZero"/>
        <c:auto val="1"/>
        <c:lblAlgn val="ctr"/>
        <c:lblOffset val="100"/>
        <c:noMultiLvlLbl val="0"/>
      </c:catAx>
      <c:valAx>
        <c:axId val="415884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3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0947-461B-A526-0D4FE3F08FA6}"/>
            </c:ext>
          </c:extLst>
        </c:ser>
        <c:dLbls>
          <c:showLegendKey val="0"/>
          <c:showVal val="0"/>
          <c:showCatName val="0"/>
          <c:showSerName val="0"/>
          <c:showPercent val="0"/>
          <c:showBubbleSize val="0"/>
        </c:dLbls>
        <c:gapWidth val="150"/>
        <c:overlap val="100"/>
        <c:axId val="418158464"/>
        <c:axId val="415901512"/>
      </c:barChart>
      <c:catAx>
        <c:axId val="418158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512"/>
        <c:crosses val="autoZero"/>
        <c:auto val="1"/>
        <c:lblAlgn val="ctr"/>
        <c:lblOffset val="100"/>
        <c:noMultiLvlLbl val="0"/>
      </c:catAx>
      <c:valAx>
        <c:axId val="415901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8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9D4-4A3B-99D1-D3E4D9FB4738}"/>
            </c:ext>
          </c:extLst>
        </c:ser>
        <c:dLbls>
          <c:showLegendKey val="0"/>
          <c:showVal val="0"/>
          <c:showCatName val="0"/>
          <c:showSerName val="0"/>
          <c:showPercent val="0"/>
          <c:showBubbleSize val="0"/>
        </c:dLbls>
        <c:gapWidth val="150"/>
        <c:overlap val="100"/>
        <c:axId val="489177512"/>
        <c:axId val="489177936"/>
      </c:barChart>
      <c:catAx>
        <c:axId val="489177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7936"/>
        <c:crosses val="autoZero"/>
        <c:auto val="1"/>
        <c:lblAlgn val="ctr"/>
        <c:lblOffset val="100"/>
        <c:noMultiLvlLbl val="0"/>
      </c:catAx>
      <c:valAx>
        <c:axId val="489177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7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88FF-407B-BD99-B2BDA15C5BD6}"/>
            </c:ext>
          </c:extLst>
        </c:ser>
        <c:dLbls>
          <c:showLegendKey val="0"/>
          <c:showVal val="0"/>
          <c:showCatName val="0"/>
          <c:showSerName val="0"/>
          <c:showPercent val="0"/>
          <c:showBubbleSize val="0"/>
        </c:dLbls>
        <c:gapWidth val="150"/>
        <c:overlap val="100"/>
        <c:axId val="489178784"/>
        <c:axId val="489179208"/>
      </c:barChart>
      <c:catAx>
        <c:axId val="489178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9208"/>
        <c:crosses val="autoZero"/>
        <c:auto val="1"/>
        <c:lblAlgn val="ctr"/>
        <c:lblOffset val="100"/>
        <c:noMultiLvlLbl val="0"/>
      </c:catAx>
      <c:valAx>
        <c:axId val="489179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8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C92C-49FF-8286-8F9B937B8E23}"/>
            </c:ext>
          </c:extLst>
        </c:ser>
        <c:dLbls>
          <c:showLegendKey val="0"/>
          <c:showVal val="0"/>
          <c:showCatName val="0"/>
          <c:showSerName val="0"/>
          <c:showPercent val="0"/>
          <c:showBubbleSize val="0"/>
        </c:dLbls>
        <c:gapWidth val="150"/>
        <c:overlap val="100"/>
        <c:axId val="489181328"/>
        <c:axId val="489181752"/>
      </c:barChart>
      <c:catAx>
        <c:axId val="489181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1752"/>
        <c:crosses val="autoZero"/>
        <c:auto val="1"/>
        <c:lblAlgn val="ctr"/>
        <c:lblOffset val="100"/>
        <c:noMultiLvlLbl val="0"/>
      </c:catAx>
      <c:valAx>
        <c:axId val="489181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1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5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616-49A1-A37B-B0F4D813E1B8}"/>
            </c:ext>
          </c:extLst>
        </c:ser>
        <c:dLbls>
          <c:showLegendKey val="0"/>
          <c:showVal val="0"/>
          <c:showCatName val="0"/>
          <c:showSerName val="0"/>
          <c:showPercent val="0"/>
          <c:showBubbleSize val="0"/>
        </c:dLbls>
        <c:gapWidth val="150"/>
        <c:overlap val="100"/>
        <c:axId val="489182600"/>
        <c:axId val="489183024"/>
      </c:barChart>
      <c:catAx>
        <c:axId val="489182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024"/>
        <c:crosses val="autoZero"/>
        <c:auto val="1"/>
        <c:lblAlgn val="ctr"/>
        <c:lblOffset val="100"/>
        <c:noMultiLvlLbl val="0"/>
      </c:catAx>
      <c:valAx>
        <c:axId val="489183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2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F631-4973-ACFC-CF9862B4A158}"/>
            </c:ext>
          </c:extLst>
        </c:ser>
        <c:dLbls>
          <c:showLegendKey val="0"/>
          <c:showVal val="0"/>
          <c:showCatName val="0"/>
          <c:showSerName val="0"/>
          <c:showPercent val="0"/>
          <c:showBubbleSize val="0"/>
        </c:dLbls>
        <c:gapWidth val="150"/>
        <c:overlap val="100"/>
        <c:axId val="418157192"/>
        <c:axId val="489183872"/>
      </c:barChart>
      <c:catAx>
        <c:axId val="418157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872"/>
        <c:crosses val="autoZero"/>
        <c:auto val="1"/>
        <c:lblAlgn val="ctr"/>
        <c:lblOffset val="100"/>
        <c:noMultiLvlLbl val="0"/>
      </c:catAx>
      <c:valAx>
        <c:axId val="489183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7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B5F-432D-B17F-3522D004880C}"/>
            </c:ext>
          </c:extLst>
        </c:ser>
        <c:dLbls>
          <c:showLegendKey val="0"/>
          <c:showVal val="0"/>
          <c:showCatName val="0"/>
          <c:showSerName val="0"/>
          <c:showPercent val="0"/>
          <c:showBubbleSize val="0"/>
        </c:dLbls>
        <c:gapWidth val="150"/>
        <c:overlap val="100"/>
        <c:axId val="489184720"/>
        <c:axId val="489185144"/>
      </c:barChart>
      <c:catAx>
        <c:axId val="489184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5144"/>
        <c:crosses val="autoZero"/>
        <c:auto val="1"/>
        <c:lblAlgn val="ctr"/>
        <c:lblOffset val="100"/>
        <c:noMultiLvlLbl val="0"/>
      </c:catAx>
      <c:valAx>
        <c:axId val="489185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4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7DB5-4470-BF55-CE5EE8E22BDE}"/>
            </c:ext>
          </c:extLst>
        </c:ser>
        <c:dLbls>
          <c:showLegendKey val="0"/>
          <c:showVal val="0"/>
          <c:showCatName val="0"/>
          <c:showSerName val="0"/>
          <c:showPercent val="0"/>
          <c:showBubbleSize val="0"/>
        </c:dLbls>
        <c:gapWidth val="150"/>
        <c:overlap val="100"/>
        <c:axId val="489185992"/>
        <c:axId val="489186416"/>
      </c:barChart>
      <c:catAx>
        <c:axId val="489185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6416"/>
        <c:crosses val="autoZero"/>
        <c:auto val="1"/>
        <c:lblAlgn val="ctr"/>
        <c:lblOffset val="100"/>
        <c:noMultiLvlLbl val="0"/>
      </c:catAx>
      <c:valAx>
        <c:axId val="489186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5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31FF-4FCB-A923-463547F76962}"/>
            </c:ext>
          </c:extLst>
        </c:ser>
        <c:dLbls>
          <c:showLegendKey val="0"/>
          <c:showVal val="0"/>
          <c:showCatName val="0"/>
          <c:showSerName val="0"/>
          <c:showPercent val="0"/>
          <c:showBubbleSize val="0"/>
        </c:dLbls>
        <c:gapWidth val="150"/>
        <c:overlap val="100"/>
        <c:axId val="489188112"/>
        <c:axId val="489188536"/>
      </c:barChart>
      <c:catAx>
        <c:axId val="489188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8536"/>
        <c:crosses val="autoZero"/>
        <c:auto val="1"/>
        <c:lblAlgn val="ctr"/>
        <c:lblOffset val="100"/>
        <c:noMultiLvlLbl val="0"/>
      </c:catAx>
      <c:valAx>
        <c:axId val="489188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3FF-48C9-B5A2-F16BE93C39E7}"/>
            </c:ext>
          </c:extLst>
        </c:ser>
        <c:dLbls>
          <c:showLegendKey val="0"/>
          <c:showVal val="0"/>
          <c:showCatName val="0"/>
          <c:showSerName val="0"/>
          <c:showPercent val="0"/>
          <c:showBubbleSize val="0"/>
        </c:dLbls>
        <c:gapWidth val="150"/>
        <c:overlap val="100"/>
        <c:axId val="418148712"/>
        <c:axId val="418148288"/>
      </c:barChart>
      <c:catAx>
        <c:axId val="41814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8288"/>
        <c:crosses val="autoZero"/>
        <c:auto val="1"/>
        <c:lblAlgn val="ctr"/>
        <c:lblOffset val="100"/>
        <c:noMultiLvlLbl val="0"/>
      </c:catAx>
      <c:valAx>
        <c:axId val="41814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6EA0-4C04-B6AE-FE3420E7270D}"/>
            </c:ext>
          </c:extLst>
        </c:ser>
        <c:dLbls>
          <c:showLegendKey val="0"/>
          <c:showVal val="0"/>
          <c:showCatName val="0"/>
          <c:showSerName val="0"/>
          <c:showPercent val="0"/>
          <c:showBubbleSize val="0"/>
        </c:dLbls>
        <c:gapWidth val="150"/>
        <c:overlap val="100"/>
        <c:axId val="418153800"/>
        <c:axId val="418144472"/>
      </c:barChart>
      <c:catAx>
        <c:axId val="41815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472"/>
        <c:crosses val="autoZero"/>
        <c:auto val="1"/>
        <c:lblAlgn val="ctr"/>
        <c:lblOffset val="100"/>
        <c:noMultiLvlLbl val="0"/>
      </c:catAx>
      <c:valAx>
        <c:axId val="418144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94-4235-9D4A-F7F53091C5CC}"/>
            </c:ext>
          </c:extLst>
        </c:ser>
        <c:dLbls>
          <c:showLegendKey val="0"/>
          <c:showVal val="0"/>
          <c:showCatName val="0"/>
          <c:showSerName val="0"/>
          <c:showPercent val="0"/>
          <c:showBubbleSize val="0"/>
        </c:dLbls>
        <c:gapWidth val="150"/>
        <c:overlap val="100"/>
        <c:axId val="418146168"/>
        <c:axId val="418146592"/>
      </c:barChart>
      <c:catAx>
        <c:axId val="41814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6592"/>
        <c:crosses val="autoZero"/>
        <c:auto val="1"/>
        <c:lblAlgn val="ctr"/>
        <c:lblOffset val="100"/>
        <c:noMultiLvlLbl val="0"/>
      </c:catAx>
      <c:valAx>
        <c:axId val="41814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AE67-4AB8-BE45-481370D067C6}"/>
            </c:ext>
          </c:extLst>
        </c:ser>
        <c:dLbls>
          <c:showLegendKey val="0"/>
          <c:showVal val="0"/>
          <c:showCatName val="0"/>
          <c:showSerName val="0"/>
          <c:showPercent val="0"/>
          <c:showBubbleSize val="0"/>
        </c:dLbls>
        <c:gapWidth val="150"/>
        <c:overlap val="100"/>
        <c:axId val="418143624"/>
        <c:axId val="418144048"/>
      </c:barChart>
      <c:catAx>
        <c:axId val="41814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048"/>
        <c:crosses val="autoZero"/>
        <c:auto val="1"/>
        <c:lblAlgn val="ctr"/>
        <c:lblOffset val="100"/>
        <c:noMultiLvlLbl val="0"/>
      </c:catAx>
      <c:valAx>
        <c:axId val="41814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1C23-4502-A21C-0D238CD7D126}"/>
            </c:ext>
          </c:extLst>
        </c:ser>
        <c:dLbls>
          <c:showLegendKey val="0"/>
          <c:showVal val="0"/>
          <c:showCatName val="0"/>
          <c:showSerName val="0"/>
          <c:showPercent val="0"/>
          <c:showBubbleSize val="0"/>
        </c:dLbls>
        <c:gapWidth val="150"/>
        <c:overlap val="100"/>
        <c:axId val="418151680"/>
        <c:axId val="418151256"/>
      </c:barChart>
      <c:catAx>
        <c:axId val="41815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1256"/>
        <c:crosses val="autoZero"/>
        <c:auto val="1"/>
        <c:lblAlgn val="ctr"/>
        <c:lblOffset val="100"/>
        <c:noMultiLvlLbl val="0"/>
      </c:catAx>
      <c:valAx>
        <c:axId val="418151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527-4B5A-BF69-576EDA55F77F}"/>
            </c:ext>
          </c:extLst>
        </c:ser>
        <c:dLbls>
          <c:showLegendKey val="0"/>
          <c:showVal val="0"/>
          <c:showCatName val="0"/>
          <c:showSerName val="0"/>
          <c:showPercent val="0"/>
          <c:showBubbleSize val="0"/>
        </c:dLbls>
        <c:gapWidth val="150"/>
        <c:overlap val="100"/>
        <c:axId val="418152528"/>
        <c:axId val="418152952"/>
      </c:barChart>
      <c:catAx>
        <c:axId val="41815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2952"/>
        <c:crosses val="autoZero"/>
        <c:auto val="1"/>
        <c:lblAlgn val="ctr"/>
        <c:lblOffset val="100"/>
        <c:noMultiLvlLbl val="0"/>
      </c:catAx>
      <c:valAx>
        <c:axId val="41815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EF9D-4482-B2B4-EF1A1E957B9F}"/>
            </c:ext>
          </c:extLst>
        </c:ser>
        <c:dLbls>
          <c:showLegendKey val="0"/>
          <c:showVal val="0"/>
          <c:showCatName val="0"/>
          <c:showSerName val="0"/>
          <c:showPercent val="0"/>
          <c:showBubbleSize val="0"/>
        </c:dLbls>
        <c:gapWidth val="150"/>
        <c:overlap val="100"/>
        <c:axId val="418181784"/>
        <c:axId val="418185176"/>
      </c:barChart>
      <c:catAx>
        <c:axId val="41818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5176"/>
        <c:crosses val="autoZero"/>
        <c:auto val="1"/>
        <c:lblAlgn val="ctr"/>
        <c:lblOffset val="100"/>
        <c:noMultiLvlLbl val="0"/>
      </c:catAx>
      <c:valAx>
        <c:axId val="418185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04-4DED-8679-851E7A57BA7B}"/>
            </c:ext>
          </c:extLst>
        </c:ser>
        <c:dLbls>
          <c:showLegendKey val="0"/>
          <c:showVal val="0"/>
          <c:showCatName val="0"/>
          <c:showSerName val="0"/>
          <c:showPercent val="0"/>
          <c:showBubbleSize val="0"/>
        </c:dLbls>
        <c:gapWidth val="150"/>
        <c:overlap val="100"/>
        <c:axId val="489188960"/>
        <c:axId val="489189384"/>
      </c:barChart>
      <c:catAx>
        <c:axId val="489188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9384"/>
        <c:crosses val="autoZero"/>
        <c:auto val="1"/>
        <c:lblAlgn val="ctr"/>
        <c:lblOffset val="100"/>
        <c:noMultiLvlLbl val="0"/>
      </c:catAx>
      <c:valAx>
        <c:axId val="489189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0191-47BB-9540-672839F35ABB}"/>
            </c:ext>
          </c:extLst>
        </c:ser>
        <c:dLbls>
          <c:showLegendKey val="0"/>
          <c:showVal val="0"/>
          <c:showCatName val="0"/>
          <c:showSerName val="0"/>
          <c:showPercent val="0"/>
          <c:showBubbleSize val="0"/>
        </c:dLbls>
        <c:gapWidth val="150"/>
        <c:overlap val="100"/>
        <c:axId val="489189808"/>
        <c:axId val="489190232"/>
      </c:barChart>
      <c:catAx>
        <c:axId val="4891898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0232"/>
        <c:crosses val="autoZero"/>
        <c:auto val="1"/>
        <c:lblAlgn val="ctr"/>
        <c:lblOffset val="100"/>
        <c:noMultiLvlLbl val="0"/>
      </c:catAx>
      <c:valAx>
        <c:axId val="489190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98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8ACF-4863-8B6F-ECBC02BE60DE}"/>
            </c:ext>
          </c:extLst>
        </c:ser>
        <c:dLbls>
          <c:showLegendKey val="0"/>
          <c:showVal val="0"/>
          <c:showCatName val="0"/>
          <c:showSerName val="0"/>
          <c:showPercent val="0"/>
          <c:showBubbleSize val="0"/>
        </c:dLbls>
        <c:gapWidth val="150"/>
        <c:overlap val="100"/>
        <c:axId val="489192352"/>
        <c:axId val="489192776"/>
      </c:barChart>
      <c:catAx>
        <c:axId val="48919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2776"/>
        <c:crosses val="autoZero"/>
        <c:auto val="1"/>
        <c:lblAlgn val="ctr"/>
        <c:lblOffset val="100"/>
        <c:noMultiLvlLbl val="0"/>
      </c:catAx>
      <c:valAx>
        <c:axId val="48919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AB9-4752-8301-CA6EBB076DF9}"/>
            </c:ext>
          </c:extLst>
        </c:ser>
        <c:dLbls>
          <c:showLegendKey val="0"/>
          <c:showVal val="0"/>
          <c:showCatName val="0"/>
          <c:showSerName val="0"/>
          <c:showPercent val="0"/>
          <c:showBubbleSize val="0"/>
        </c:dLbls>
        <c:gapWidth val="150"/>
        <c:overlap val="100"/>
        <c:axId val="489193624"/>
        <c:axId val="489194048"/>
      </c:barChart>
      <c:catAx>
        <c:axId val="48919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4048"/>
        <c:crosses val="autoZero"/>
        <c:auto val="1"/>
        <c:lblAlgn val="ctr"/>
        <c:lblOffset val="100"/>
        <c:noMultiLvlLbl val="0"/>
      </c:catAx>
      <c:valAx>
        <c:axId val="48919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4D10-4B71-960C-3CED6AA741E4}"/>
            </c:ext>
          </c:extLst>
        </c:ser>
        <c:dLbls>
          <c:showLegendKey val="0"/>
          <c:showVal val="0"/>
          <c:showCatName val="0"/>
          <c:showSerName val="0"/>
          <c:showPercent val="0"/>
          <c:showBubbleSize val="0"/>
        </c:dLbls>
        <c:gapWidth val="150"/>
        <c:overlap val="100"/>
        <c:axId val="489194896"/>
        <c:axId val="489195320"/>
      </c:barChart>
      <c:catAx>
        <c:axId val="48919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5320"/>
        <c:crosses val="autoZero"/>
        <c:auto val="1"/>
        <c:lblAlgn val="ctr"/>
        <c:lblOffset val="100"/>
        <c:noMultiLvlLbl val="0"/>
      </c:catAx>
      <c:valAx>
        <c:axId val="48919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1D2-4C69-B15D-0CF8549EA2F3}"/>
            </c:ext>
          </c:extLst>
        </c:ser>
        <c:dLbls>
          <c:showLegendKey val="0"/>
          <c:showVal val="0"/>
          <c:showCatName val="0"/>
          <c:showSerName val="0"/>
          <c:showPercent val="0"/>
          <c:showBubbleSize val="0"/>
        </c:dLbls>
        <c:gapWidth val="150"/>
        <c:overlap val="100"/>
        <c:axId val="489196168"/>
        <c:axId val="489196592"/>
      </c:barChart>
      <c:catAx>
        <c:axId val="48919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6592"/>
        <c:crosses val="autoZero"/>
        <c:auto val="1"/>
        <c:lblAlgn val="ctr"/>
        <c:lblOffset val="100"/>
        <c:noMultiLvlLbl val="0"/>
      </c:catAx>
      <c:valAx>
        <c:axId val="48919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091F-42AA-9321-EAC4EAD480C7}"/>
            </c:ext>
          </c:extLst>
        </c:ser>
        <c:dLbls>
          <c:showLegendKey val="0"/>
          <c:showVal val="0"/>
          <c:showCatName val="0"/>
          <c:showSerName val="0"/>
          <c:showPercent val="0"/>
          <c:showBubbleSize val="0"/>
        </c:dLbls>
        <c:gapWidth val="150"/>
        <c:overlap val="100"/>
        <c:axId val="489197864"/>
        <c:axId val="489198288"/>
      </c:barChart>
      <c:catAx>
        <c:axId val="489197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8288"/>
        <c:crosses val="autoZero"/>
        <c:auto val="1"/>
        <c:lblAlgn val="ctr"/>
        <c:lblOffset val="100"/>
        <c:noMultiLvlLbl val="0"/>
      </c:catAx>
      <c:valAx>
        <c:axId val="48919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7CC6-41D1-82E6-A8D14B942032}"/>
            </c:ext>
          </c:extLst>
        </c:ser>
        <c:dLbls>
          <c:showLegendKey val="0"/>
          <c:showVal val="0"/>
          <c:showCatName val="0"/>
          <c:showSerName val="0"/>
          <c:showPercent val="0"/>
          <c:showBubbleSize val="0"/>
        </c:dLbls>
        <c:gapWidth val="150"/>
        <c:overlap val="100"/>
        <c:axId val="489200408"/>
        <c:axId val="489200832"/>
      </c:barChart>
      <c:catAx>
        <c:axId val="489200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0832"/>
        <c:crosses val="autoZero"/>
        <c:auto val="1"/>
        <c:lblAlgn val="ctr"/>
        <c:lblOffset val="100"/>
        <c:noMultiLvlLbl val="0"/>
      </c:catAx>
      <c:valAx>
        <c:axId val="489200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0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5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'27-Edificio 23'!$A$14:$A$24</c:f>
              <c:strCache>
                <c:ptCount val="11"/>
                <c:pt idx="0">
                  <c:v>Enero </c:v>
                </c:pt>
                <c:pt idx="1">
                  <c:v>Febrero</c:v>
                </c:pt>
                <c:pt idx="2">
                  <c:v>Marzo</c:v>
                </c:pt>
                <c:pt idx="3">
                  <c:v>Abril</c:v>
                </c:pt>
                <c:pt idx="4">
                  <c:v>Mayo</c:v>
                </c:pt>
                <c:pt idx="5">
                  <c:v>Junio</c:v>
                </c:pt>
                <c:pt idx="6">
                  <c:v>Julio</c:v>
                </c:pt>
                <c:pt idx="7">
                  <c:v>Agosto </c:v>
                </c:pt>
                <c:pt idx="8">
                  <c:v>Septiembre</c:v>
                </c:pt>
                <c:pt idx="9">
                  <c:v>Octubre</c:v>
                </c:pt>
                <c:pt idx="10">
                  <c:v>Noviembre</c:v>
                </c:pt>
              </c:strCache>
            </c:strRef>
          </c:tx>
          <c:invertIfNegative val="0"/>
          <c:val>
            <c:numRef>
              <c:f>'27-Edificio 23'!$A$25</c:f>
              <c:numCache>
                <c:formatCode>General</c:formatCode>
                <c:ptCount val="1"/>
                <c:pt idx="0">
                  <c:v>0</c:v>
                </c:pt>
              </c:numCache>
            </c:numRef>
          </c:val>
          <c:extLst>
            <c:ext xmlns:c16="http://schemas.microsoft.com/office/drawing/2014/chart" uri="{C3380CC4-5D6E-409C-BE32-E72D297353CC}">
              <c16:uniqueId val="{00000000-866B-4E2A-9AE5-1662AF124384}"/>
            </c:ext>
          </c:extLst>
        </c:ser>
        <c:dLbls>
          <c:showLegendKey val="0"/>
          <c:showVal val="0"/>
          <c:showCatName val="0"/>
          <c:showSerName val="0"/>
          <c:showPercent val="0"/>
          <c:showBubbleSize val="0"/>
        </c:dLbls>
        <c:gapWidth val="150"/>
        <c:overlap val="100"/>
        <c:axId val="489201680"/>
        <c:axId val="489202104"/>
      </c:barChart>
      <c:catAx>
        <c:axId val="48920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2104"/>
        <c:crosses val="autoZero"/>
        <c:auto val="1"/>
        <c:lblAlgn val="ctr"/>
        <c:lblOffset val="100"/>
        <c:noMultiLvlLbl val="0"/>
      </c:catAx>
      <c:valAx>
        <c:axId val="489202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2C0F-40F3-AD75-E7F750B12A91}"/>
            </c:ext>
          </c:extLst>
        </c:ser>
        <c:dLbls>
          <c:showLegendKey val="0"/>
          <c:showVal val="0"/>
          <c:showCatName val="0"/>
          <c:showSerName val="0"/>
          <c:showPercent val="0"/>
          <c:showBubbleSize val="0"/>
        </c:dLbls>
        <c:gapWidth val="150"/>
        <c:overlap val="100"/>
        <c:axId val="489202952"/>
        <c:axId val="489203376"/>
      </c:barChart>
      <c:catAx>
        <c:axId val="4892029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3376"/>
        <c:crosses val="autoZero"/>
        <c:auto val="1"/>
        <c:lblAlgn val="ctr"/>
        <c:lblOffset val="100"/>
        <c:noMultiLvlLbl val="0"/>
      </c:catAx>
      <c:valAx>
        <c:axId val="4892033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29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C19-4CAC-B474-995339ED7186}"/>
            </c:ext>
          </c:extLst>
        </c:ser>
        <c:dLbls>
          <c:showLegendKey val="0"/>
          <c:showVal val="0"/>
          <c:showCatName val="0"/>
          <c:showSerName val="0"/>
          <c:showPercent val="0"/>
          <c:showBubbleSize val="0"/>
        </c:dLbls>
        <c:gapWidth val="150"/>
        <c:overlap val="100"/>
        <c:axId val="489204224"/>
        <c:axId val="489204648"/>
      </c:barChart>
      <c:catAx>
        <c:axId val="4892042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4648"/>
        <c:crosses val="autoZero"/>
        <c:auto val="1"/>
        <c:lblAlgn val="ctr"/>
        <c:lblOffset val="100"/>
        <c:noMultiLvlLbl val="0"/>
      </c:catAx>
      <c:valAx>
        <c:axId val="4892046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42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E3C3-4D3D-97D5-B09BFC03B96E}"/>
            </c:ext>
          </c:extLst>
        </c:ser>
        <c:dLbls>
          <c:showLegendKey val="0"/>
          <c:showVal val="0"/>
          <c:showCatName val="0"/>
          <c:showSerName val="0"/>
          <c:showPercent val="0"/>
          <c:showBubbleSize val="0"/>
        </c:dLbls>
        <c:gapWidth val="150"/>
        <c:overlap val="100"/>
        <c:axId val="489205072"/>
        <c:axId val="489205496"/>
      </c:barChart>
      <c:catAx>
        <c:axId val="48920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5496"/>
        <c:crosses val="autoZero"/>
        <c:auto val="1"/>
        <c:lblAlgn val="ctr"/>
        <c:lblOffset val="100"/>
        <c:noMultiLvlLbl val="0"/>
      </c:catAx>
      <c:valAx>
        <c:axId val="48920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552B-422C-9781-5E74C1B36114}"/>
            </c:ext>
          </c:extLst>
        </c:ser>
        <c:dLbls>
          <c:showLegendKey val="0"/>
          <c:showVal val="0"/>
          <c:showCatName val="0"/>
          <c:showSerName val="0"/>
          <c:showPercent val="0"/>
          <c:showBubbleSize val="0"/>
        </c:dLbls>
        <c:gapWidth val="150"/>
        <c:overlap val="100"/>
        <c:axId val="489208040"/>
        <c:axId val="489208464"/>
      </c:barChart>
      <c:catAx>
        <c:axId val="489208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8464"/>
        <c:crosses val="autoZero"/>
        <c:auto val="1"/>
        <c:lblAlgn val="ctr"/>
        <c:lblOffset val="100"/>
        <c:noMultiLvlLbl val="0"/>
      </c:catAx>
      <c:valAx>
        <c:axId val="489208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8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2C1-45D6-9A73-4902FAF42C93}"/>
            </c:ext>
          </c:extLst>
        </c:ser>
        <c:dLbls>
          <c:showLegendKey val="0"/>
          <c:showVal val="0"/>
          <c:showCatName val="0"/>
          <c:showSerName val="0"/>
          <c:showPercent val="0"/>
          <c:showBubbleSize val="0"/>
        </c:dLbls>
        <c:gapWidth val="150"/>
        <c:overlap val="100"/>
        <c:axId val="489209312"/>
        <c:axId val="489209736"/>
      </c:barChart>
      <c:catAx>
        <c:axId val="489209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9736"/>
        <c:crosses val="autoZero"/>
        <c:auto val="1"/>
        <c:lblAlgn val="ctr"/>
        <c:lblOffset val="100"/>
        <c:noMultiLvlLbl val="0"/>
      </c:catAx>
      <c:valAx>
        <c:axId val="489209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9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4F44-4F2B-AEC1-415BFFA5F697}"/>
            </c:ext>
          </c:extLst>
        </c:ser>
        <c:dLbls>
          <c:showLegendKey val="0"/>
          <c:showVal val="0"/>
          <c:showCatName val="0"/>
          <c:showSerName val="0"/>
          <c:showPercent val="0"/>
          <c:showBubbleSize val="0"/>
        </c:dLbls>
        <c:gapWidth val="150"/>
        <c:overlap val="100"/>
        <c:axId val="489210584"/>
        <c:axId val="489211008"/>
      </c:barChart>
      <c:catAx>
        <c:axId val="4892105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008"/>
        <c:crosses val="autoZero"/>
        <c:auto val="1"/>
        <c:lblAlgn val="ctr"/>
        <c:lblOffset val="100"/>
        <c:noMultiLvlLbl val="0"/>
      </c:catAx>
      <c:valAx>
        <c:axId val="4892110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05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C141-48A7-9106-B6FA66CE22C5}"/>
            </c:ext>
          </c:extLst>
        </c:ser>
        <c:dLbls>
          <c:showLegendKey val="0"/>
          <c:showVal val="0"/>
          <c:showCatName val="0"/>
          <c:showSerName val="0"/>
          <c:showPercent val="0"/>
          <c:showBubbleSize val="0"/>
        </c:dLbls>
        <c:gapWidth val="150"/>
        <c:overlap val="100"/>
        <c:axId val="489211432"/>
        <c:axId val="489211856"/>
      </c:barChart>
      <c:catAx>
        <c:axId val="48921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856"/>
        <c:crosses val="autoZero"/>
        <c:auto val="1"/>
        <c:lblAlgn val="ctr"/>
        <c:lblOffset val="100"/>
        <c:noMultiLvlLbl val="0"/>
      </c:catAx>
      <c:valAx>
        <c:axId val="48921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DB55-4F30-8DEE-7E6D063DC336}"/>
            </c:ext>
          </c:extLst>
        </c:ser>
        <c:dLbls>
          <c:showLegendKey val="0"/>
          <c:showVal val="0"/>
          <c:showCatName val="0"/>
          <c:showSerName val="0"/>
          <c:showPercent val="0"/>
          <c:showBubbleSize val="0"/>
        </c:dLbls>
        <c:gapWidth val="150"/>
        <c:overlap val="100"/>
        <c:axId val="489212704"/>
        <c:axId val="489213128"/>
      </c:barChart>
      <c:catAx>
        <c:axId val="48921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3128"/>
        <c:crosses val="autoZero"/>
        <c:auto val="1"/>
        <c:lblAlgn val="ctr"/>
        <c:lblOffset val="100"/>
        <c:noMultiLvlLbl val="0"/>
      </c:catAx>
      <c:valAx>
        <c:axId val="48921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ADA3-4D66-9290-FC3E4503A631}"/>
            </c:ext>
          </c:extLst>
        </c:ser>
        <c:dLbls>
          <c:showLegendKey val="0"/>
          <c:showVal val="0"/>
          <c:showCatName val="0"/>
          <c:showSerName val="0"/>
          <c:showPercent val="0"/>
          <c:showBubbleSize val="0"/>
        </c:dLbls>
        <c:gapWidth val="150"/>
        <c:overlap val="100"/>
        <c:axId val="489215672"/>
        <c:axId val="489216096"/>
      </c:barChart>
      <c:catAx>
        <c:axId val="4892156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6096"/>
        <c:crosses val="autoZero"/>
        <c:auto val="1"/>
        <c:lblAlgn val="ctr"/>
        <c:lblOffset val="100"/>
        <c:noMultiLvlLbl val="0"/>
      </c:catAx>
      <c:valAx>
        <c:axId val="4892160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56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CC8-4DB7-8FDC-53BA3DB1E637}"/>
            </c:ext>
          </c:extLst>
        </c:ser>
        <c:dLbls>
          <c:showLegendKey val="0"/>
          <c:showVal val="0"/>
          <c:showCatName val="0"/>
          <c:showSerName val="0"/>
          <c:showPercent val="0"/>
          <c:showBubbleSize val="0"/>
        </c:dLbls>
        <c:gapWidth val="150"/>
        <c:overlap val="100"/>
        <c:axId val="489216944"/>
        <c:axId val="489217368"/>
      </c:barChart>
      <c:catAx>
        <c:axId val="4892169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7368"/>
        <c:crosses val="autoZero"/>
        <c:auto val="1"/>
        <c:lblAlgn val="ctr"/>
        <c:lblOffset val="100"/>
        <c:noMultiLvlLbl val="0"/>
      </c:catAx>
      <c:valAx>
        <c:axId val="4892173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69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52D8-4833-BD8D-950CED233681}"/>
            </c:ext>
          </c:extLst>
        </c:ser>
        <c:dLbls>
          <c:showLegendKey val="0"/>
          <c:showVal val="0"/>
          <c:showCatName val="0"/>
          <c:showSerName val="0"/>
          <c:showPercent val="0"/>
          <c:showBubbleSize val="0"/>
        </c:dLbls>
        <c:gapWidth val="150"/>
        <c:overlap val="100"/>
        <c:axId val="489218216"/>
        <c:axId val="489218640"/>
      </c:barChart>
      <c:catAx>
        <c:axId val="4892182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8640"/>
        <c:crosses val="autoZero"/>
        <c:auto val="1"/>
        <c:lblAlgn val="ctr"/>
        <c:lblOffset val="100"/>
        <c:noMultiLvlLbl val="0"/>
      </c:catAx>
      <c:valAx>
        <c:axId val="4892186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82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481-4E23-9190-BE8CAD767B82}"/>
            </c:ext>
          </c:extLst>
        </c:ser>
        <c:dLbls>
          <c:showLegendKey val="0"/>
          <c:showVal val="0"/>
          <c:showCatName val="0"/>
          <c:showSerName val="0"/>
          <c:showPercent val="0"/>
          <c:showBubbleSize val="0"/>
        </c:dLbls>
        <c:gapWidth val="150"/>
        <c:overlap val="100"/>
        <c:axId val="489219488"/>
        <c:axId val="489219912"/>
      </c:barChart>
      <c:catAx>
        <c:axId val="4892194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9912"/>
        <c:crosses val="autoZero"/>
        <c:auto val="1"/>
        <c:lblAlgn val="ctr"/>
        <c:lblOffset val="100"/>
        <c:noMultiLvlLbl val="0"/>
      </c:catAx>
      <c:valAx>
        <c:axId val="4892199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94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1646-4B16-AEA5-3B1735C5DDF3}"/>
            </c:ext>
          </c:extLst>
        </c:ser>
        <c:dLbls>
          <c:showLegendKey val="0"/>
          <c:showVal val="0"/>
          <c:showCatName val="0"/>
          <c:showSerName val="0"/>
          <c:showPercent val="0"/>
          <c:showBubbleSize val="0"/>
        </c:dLbls>
        <c:gapWidth val="150"/>
        <c:overlap val="100"/>
        <c:axId val="489220760"/>
        <c:axId val="489221184"/>
      </c:barChart>
      <c:catAx>
        <c:axId val="4892207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1184"/>
        <c:crosses val="autoZero"/>
        <c:auto val="1"/>
        <c:lblAlgn val="ctr"/>
        <c:lblOffset val="100"/>
        <c:noMultiLvlLbl val="0"/>
      </c:catAx>
      <c:valAx>
        <c:axId val="489221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07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E53F-477D-80C9-915B93E8E1CE}"/>
            </c:ext>
          </c:extLst>
        </c:ser>
        <c:dLbls>
          <c:showLegendKey val="0"/>
          <c:showVal val="0"/>
          <c:showCatName val="0"/>
          <c:showSerName val="0"/>
          <c:showPercent val="0"/>
          <c:showBubbleSize val="0"/>
        </c:dLbls>
        <c:gapWidth val="150"/>
        <c:overlap val="100"/>
        <c:axId val="489223304"/>
        <c:axId val="489223728"/>
      </c:barChart>
      <c:catAx>
        <c:axId val="489223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3728"/>
        <c:crosses val="autoZero"/>
        <c:auto val="1"/>
        <c:lblAlgn val="ctr"/>
        <c:lblOffset val="100"/>
        <c:noMultiLvlLbl val="0"/>
      </c:catAx>
      <c:valAx>
        <c:axId val="4892237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3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AEC-44A9-B81F-83353BAE809C}"/>
            </c:ext>
          </c:extLst>
        </c:ser>
        <c:dLbls>
          <c:showLegendKey val="0"/>
          <c:showVal val="0"/>
          <c:showCatName val="0"/>
          <c:showSerName val="0"/>
          <c:showPercent val="0"/>
          <c:showBubbleSize val="0"/>
        </c:dLbls>
        <c:gapWidth val="150"/>
        <c:overlap val="100"/>
        <c:axId val="489225000"/>
        <c:axId val="489225424"/>
      </c:barChart>
      <c:catAx>
        <c:axId val="489225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5424"/>
        <c:crosses val="autoZero"/>
        <c:auto val="1"/>
        <c:lblAlgn val="ctr"/>
        <c:lblOffset val="100"/>
        <c:noMultiLvlLbl val="0"/>
      </c:catAx>
      <c:valAx>
        <c:axId val="489225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5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1575-4D27-BCE2-D95C4D4C8776}"/>
            </c:ext>
          </c:extLst>
        </c:ser>
        <c:dLbls>
          <c:showLegendKey val="0"/>
          <c:showVal val="0"/>
          <c:showCatName val="0"/>
          <c:showSerName val="0"/>
          <c:showPercent val="0"/>
          <c:showBubbleSize val="0"/>
        </c:dLbls>
        <c:gapWidth val="150"/>
        <c:overlap val="100"/>
        <c:axId val="489226272"/>
        <c:axId val="489226696"/>
      </c:barChart>
      <c:catAx>
        <c:axId val="489226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6696"/>
        <c:crosses val="autoZero"/>
        <c:auto val="1"/>
        <c:lblAlgn val="ctr"/>
        <c:lblOffset val="100"/>
        <c:noMultiLvlLbl val="0"/>
      </c:catAx>
      <c:valAx>
        <c:axId val="489226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6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15B-4876-8593-0248863EFE0A}"/>
            </c:ext>
          </c:extLst>
        </c:ser>
        <c:dLbls>
          <c:showLegendKey val="0"/>
          <c:showVal val="0"/>
          <c:showCatName val="0"/>
          <c:showSerName val="0"/>
          <c:showPercent val="0"/>
          <c:showBubbleSize val="0"/>
        </c:dLbls>
        <c:gapWidth val="150"/>
        <c:overlap val="100"/>
        <c:axId val="489227544"/>
        <c:axId val="489227968"/>
      </c:barChart>
      <c:catAx>
        <c:axId val="489227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7968"/>
        <c:crosses val="autoZero"/>
        <c:auto val="1"/>
        <c:lblAlgn val="ctr"/>
        <c:lblOffset val="100"/>
        <c:noMultiLvlLbl val="0"/>
      </c:catAx>
      <c:valAx>
        <c:axId val="489227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7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304C-4E89-87F4-F517F0799B29}"/>
            </c:ext>
          </c:extLst>
        </c:ser>
        <c:dLbls>
          <c:showLegendKey val="0"/>
          <c:showVal val="0"/>
          <c:showCatName val="0"/>
          <c:showSerName val="0"/>
          <c:showPercent val="0"/>
          <c:showBubbleSize val="0"/>
        </c:dLbls>
        <c:gapWidth val="150"/>
        <c:overlap val="100"/>
        <c:axId val="489228816"/>
        <c:axId val="489229240"/>
      </c:barChart>
      <c:catAx>
        <c:axId val="489228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9240"/>
        <c:crosses val="autoZero"/>
        <c:auto val="1"/>
        <c:lblAlgn val="ctr"/>
        <c:lblOffset val="100"/>
        <c:noMultiLvlLbl val="0"/>
      </c:catAx>
      <c:valAx>
        <c:axId val="489229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8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174B-41C9-B16C-E6C306A5D825}"/>
            </c:ext>
          </c:extLst>
        </c:ser>
        <c:dLbls>
          <c:showLegendKey val="0"/>
          <c:showVal val="0"/>
          <c:showCatName val="0"/>
          <c:showSerName val="0"/>
          <c:showPercent val="0"/>
          <c:showBubbleSize val="0"/>
        </c:dLbls>
        <c:gapWidth val="150"/>
        <c:overlap val="100"/>
        <c:axId val="489231360"/>
        <c:axId val="489231784"/>
      </c:barChart>
      <c:catAx>
        <c:axId val="48923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1784"/>
        <c:crosses val="autoZero"/>
        <c:auto val="1"/>
        <c:lblAlgn val="ctr"/>
        <c:lblOffset val="100"/>
        <c:noMultiLvlLbl val="0"/>
      </c:catAx>
      <c:valAx>
        <c:axId val="48923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0BC-49BE-98B6-DA95C9059ACF}"/>
            </c:ext>
          </c:extLst>
        </c:ser>
        <c:dLbls>
          <c:showLegendKey val="0"/>
          <c:showVal val="0"/>
          <c:showCatName val="0"/>
          <c:showSerName val="0"/>
          <c:showPercent val="0"/>
          <c:showBubbleSize val="0"/>
        </c:dLbls>
        <c:gapWidth val="150"/>
        <c:overlap val="100"/>
        <c:axId val="489232632"/>
        <c:axId val="489233056"/>
      </c:barChart>
      <c:catAx>
        <c:axId val="48923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3056"/>
        <c:crosses val="autoZero"/>
        <c:auto val="1"/>
        <c:lblAlgn val="ctr"/>
        <c:lblOffset val="100"/>
        <c:noMultiLvlLbl val="0"/>
      </c:catAx>
      <c:valAx>
        <c:axId val="48923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0BEE-42A0-9C1A-028A2ACFADD9}"/>
            </c:ext>
          </c:extLst>
        </c:ser>
        <c:dLbls>
          <c:showLegendKey val="0"/>
          <c:showVal val="0"/>
          <c:showCatName val="0"/>
          <c:showSerName val="0"/>
          <c:showPercent val="0"/>
          <c:showBubbleSize val="0"/>
        </c:dLbls>
        <c:gapWidth val="150"/>
        <c:overlap val="100"/>
        <c:axId val="489233904"/>
        <c:axId val="489234328"/>
      </c:barChart>
      <c:catAx>
        <c:axId val="48923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4328"/>
        <c:crosses val="autoZero"/>
        <c:auto val="1"/>
        <c:lblAlgn val="ctr"/>
        <c:lblOffset val="100"/>
        <c:noMultiLvlLbl val="0"/>
      </c:catAx>
      <c:valAx>
        <c:axId val="489234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D2C-4A64-B168-FBC9361BA035}"/>
            </c:ext>
          </c:extLst>
        </c:ser>
        <c:dLbls>
          <c:showLegendKey val="0"/>
          <c:showVal val="0"/>
          <c:showCatName val="0"/>
          <c:showSerName val="0"/>
          <c:showPercent val="0"/>
          <c:showBubbleSize val="0"/>
        </c:dLbls>
        <c:gapWidth val="150"/>
        <c:overlap val="100"/>
        <c:axId val="489235176"/>
        <c:axId val="489235600"/>
      </c:barChart>
      <c:catAx>
        <c:axId val="489235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5600"/>
        <c:crosses val="autoZero"/>
        <c:auto val="1"/>
        <c:lblAlgn val="ctr"/>
        <c:lblOffset val="100"/>
        <c:noMultiLvlLbl val="0"/>
      </c:catAx>
      <c:valAx>
        <c:axId val="489235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5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FD1A-4DAF-817A-493166BF22B6}"/>
            </c:ext>
          </c:extLst>
        </c:ser>
        <c:dLbls>
          <c:showLegendKey val="0"/>
          <c:showVal val="0"/>
          <c:showCatName val="0"/>
          <c:showSerName val="0"/>
          <c:showPercent val="0"/>
          <c:showBubbleSize val="0"/>
        </c:dLbls>
        <c:gapWidth val="150"/>
        <c:overlap val="100"/>
        <c:axId val="489236448"/>
        <c:axId val="489236872"/>
      </c:barChart>
      <c:catAx>
        <c:axId val="489236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6872"/>
        <c:crosses val="autoZero"/>
        <c:auto val="1"/>
        <c:lblAlgn val="ctr"/>
        <c:lblOffset val="100"/>
        <c:noMultiLvlLbl val="0"/>
      </c:catAx>
      <c:valAx>
        <c:axId val="489236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6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AEAF-4116-B782-37E7E2D9B12B}"/>
            </c:ext>
          </c:extLst>
        </c:ser>
        <c:dLbls>
          <c:showLegendKey val="0"/>
          <c:showVal val="0"/>
          <c:showCatName val="0"/>
          <c:showSerName val="0"/>
          <c:showPercent val="0"/>
          <c:showBubbleSize val="0"/>
        </c:dLbls>
        <c:gapWidth val="150"/>
        <c:overlap val="100"/>
        <c:axId val="489238992"/>
        <c:axId val="489239416"/>
      </c:barChart>
      <c:catAx>
        <c:axId val="48923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9416"/>
        <c:crosses val="autoZero"/>
        <c:auto val="1"/>
        <c:lblAlgn val="ctr"/>
        <c:lblOffset val="100"/>
        <c:noMultiLvlLbl val="0"/>
      </c:catAx>
      <c:valAx>
        <c:axId val="48923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5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AE3-47DB-8875-768F092FF266}"/>
            </c:ext>
          </c:extLst>
        </c:ser>
        <c:dLbls>
          <c:showLegendKey val="0"/>
          <c:showVal val="0"/>
          <c:showCatName val="0"/>
          <c:showSerName val="0"/>
          <c:showPercent val="0"/>
          <c:showBubbleSize val="0"/>
        </c:dLbls>
        <c:gapWidth val="150"/>
        <c:overlap val="100"/>
        <c:axId val="489240264"/>
        <c:axId val="489240688"/>
      </c:barChart>
      <c:catAx>
        <c:axId val="48924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0688"/>
        <c:crosses val="autoZero"/>
        <c:auto val="1"/>
        <c:lblAlgn val="ctr"/>
        <c:lblOffset val="100"/>
        <c:noMultiLvlLbl val="0"/>
      </c:catAx>
      <c:valAx>
        <c:axId val="48924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E260-4E45-9193-A0F36D4D9E22}"/>
            </c:ext>
          </c:extLst>
        </c:ser>
        <c:dLbls>
          <c:showLegendKey val="0"/>
          <c:showVal val="0"/>
          <c:showCatName val="0"/>
          <c:showSerName val="0"/>
          <c:showPercent val="0"/>
          <c:showBubbleSize val="0"/>
        </c:dLbls>
        <c:gapWidth val="150"/>
        <c:overlap val="100"/>
        <c:axId val="489241536"/>
        <c:axId val="489241960"/>
      </c:barChart>
      <c:catAx>
        <c:axId val="4892415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1960"/>
        <c:crosses val="autoZero"/>
        <c:auto val="1"/>
        <c:lblAlgn val="ctr"/>
        <c:lblOffset val="100"/>
        <c:noMultiLvlLbl val="0"/>
      </c:catAx>
      <c:valAx>
        <c:axId val="48924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15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9D1F-445C-96D4-809EF741FDA6}"/>
            </c:ext>
          </c:extLst>
        </c:ser>
        <c:dLbls>
          <c:showLegendKey val="0"/>
          <c:showVal val="0"/>
          <c:showCatName val="0"/>
          <c:showSerName val="0"/>
          <c:showPercent val="0"/>
          <c:showBubbleSize val="0"/>
        </c:dLbls>
        <c:gapWidth val="150"/>
        <c:overlap val="100"/>
        <c:axId val="493428528"/>
        <c:axId val="493428952"/>
      </c:barChart>
      <c:catAx>
        <c:axId val="493428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28952"/>
        <c:crosses val="autoZero"/>
        <c:auto val="1"/>
        <c:lblAlgn val="ctr"/>
        <c:lblOffset val="100"/>
        <c:noMultiLvlLbl val="0"/>
      </c:catAx>
      <c:valAx>
        <c:axId val="493428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8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F84D-4869-8784-39967C0E443E}"/>
            </c:ext>
          </c:extLst>
        </c:ser>
        <c:dLbls>
          <c:showLegendKey val="0"/>
          <c:showVal val="0"/>
          <c:showCatName val="0"/>
          <c:showSerName val="0"/>
          <c:showPercent val="0"/>
          <c:showBubbleSize val="0"/>
        </c:dLbls>
        <c:gapWidth val="150"/>
        <c:overlap val="100"/>
        <c:axId val="493429800"/>
        <c:axId val="493430224"/>
      </c:barChart>
      <c:catAx>
        <c:axId val="493429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0224"/>
        <c:crosses val="autoZero"/>
        <c:auto val="1"/>
        <c:lblAlgn val="ctr"/>
        <c:lblOffset val="100"/>
        <c:noMultiLvlLbl val="0"/>
      </c:catAx>
      <c:valAx>
        <c:axId val="493430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9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'29-edificio 25'!$B$12:$B$13</c:f>
              <c:strCache>
                <c:ptCount val="2"/>
                <c:pt idx="0">
                  <c:v>Energía     (kWh)</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7D94-4F20-8ACF-B6F9C93E0426}"/>
            </c:ext>
          </c:extLst>
        </c:ser>
        <c:dLbls>
          <c:showLegendKey val="0"/>
          <c:showVal val="0"/>
          <c:showCatName val="0"/>
          <c:showSerName val="0"/>
          <c:showPercent val="0"/>
          <c:showBubbleSize val="0"/>
        </c:dLbls>
        <c:gapWidth val="150"/>
        <c:overlap val="100"/>
        <c:axId val="489197016"/>
        <c:axId val="493431920"/>
      </c:barChart>
      <c:catAx>
        <c:axId val="489197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1920"/>
        <c:crosses val="autoZero"/>
        <c:auto val="1"/>
        <c:lblAlgn val="ctr"/>
        <c:lblOffset val="100"/>
        <c:noMultiLvlLbl val="0"/>
      </c:catAx>
      <c:valAx>
        <c:axId val="4934319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'29-edificio 25'!$D$12:$D$13</c:f>
              <c:strCache>
                <c:ptCount val="2"/>
                <c:pt idx="0">
                  <c:v>Demanda máxima       (kW)</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E77-4763-8F9B-601B978A7D34}"/>
            </c:ext>
          </c:extLst>
        </c:ser>
        <c:dLbls>
          <c:showLegendKey val="0"/>
          <c:showVal val="0"/>
          <c:showCatName val="0"/>
          <c:showSerName val="0"/>
          <c:showPercent val="0"/>
          <c:showBubbleSize val="0"/>
        </c:dLbls>
        <c:gapWidth val="150"/>
        <c:overlap val="100"/>
        <c:axId val="493432768"/>
        <c:axId val="493433192"/>
      </c:barChart>
      <c:catAx>
        <c:axId val="4934327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3192"/>
        <c:crosses val="autoZero"/>
        <c:auto val="1"/>
        <c:lblAlgn val="ctr"/>
        <c:lblOffset val="100"/>
        <c:noMultiLvlLbl val="0"/>
      </c:catAx>
      <c:valAx>
        <c:axId val="4934331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2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'29-edificio 25'!$C$12:$C$13</c:f>
              <c:strCache>
                <c:ptCount val="2"/>
                <c:pt idx="0">
                  <c:v>Importe             (¢)</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2A22-48F4-ACFB-AA8947CD0569}"/>
            </c:ext>
          </c:extLst>
        </c:ser>
        <c:dLbls>
          <c:showLegendKey val="0"/>
          <c:showVal val="0"/>
          <c:showCatName val="0"/>
          <c:showSerName val="0"/>
          <c:showPercent val="0"/>
          <c:showBubbleSize val="0"/>
        </c:dLbls>
        <c:gapWidth val="150"/>
        <c:overlap val="100"/>
        <c:axId val="493434040"/>
        <c:axId val="493434464"/>
      </c:barChart>
      <c:catAx>
        <c:axId val="493434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4464"/>
        <c:crosses val="autoZero"/>
        <c:auto val="1"/>
        <c:lblAlgn val="ctr"/>
        <c:lblOffset val="100"/>
        <c:noMultiLvlLbl val="0"/>
      </c:catAx>
      <c:valAx>
        <c:axId val="493434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4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'29-edificio 25'!$G$13</c:f>
              <c:strCache>
                <c:ptCount val="1"/>
                <c:pt idx="0">
                  <c:v>Consumo de energía eléctrica por  empleado (kWh /Nº empleados)</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B19B-4DD6-B446-BA34235131B5}"/>
            </c:ext>
          </c:extLst>
        </c:ser>
        <c:dLbls>
          <c:showLegendKey val="0"/>
          <c:showVal val="0"/>
          <c:showCatName val="0"/>
          <c:showSerName val="0"/>
          <c:showPercent val="0"/>
          <c:showBubbleSize val="0"/>
        </c:dLbls>
        <c:gapWidth val="150"/>
        <c:overlap val="100"/>
        <c:axId val="493435312"/>
        <c:axId val="493435736"/>
      </c:barChart>
      <c:catAx>
        <c:axId val="493435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5736"/>
        <c:crosses val="autoZero"/>
        <c:auto val="1"/>
        <c:lblAlgn val="ctr"/>
        <c:lblOffset val="100"/>
        <c:noMultiLvlLbl val="0"/>
      </c:catAx>
      <c:valAx>
        <c:axId val="493435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5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'29-edificio 25'!$H$13</c:f>
              <c:strCache>
                <c:ptCount val="1"/>
                <c:pt idx="0">
                  <c:v>Consumo de energía eléctrica por área física        (kWh/ m2)</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6ABC-4169-935E-122F6C5E0823}"/>
            </c:ext>
          </c:extLst>
        </c:ser>
        <c:dLbls>
          <c:showLegendKey val="0"/>
          <c:showVal val="0"/>
          <c:showCatName val="0"/>
          <c:showSerName val="0"/>
          <c:showPercent val="0"/>
          <c:showBubbleSize val="0"/>
        </c:dLbls>
        <c:gapWidth val="150"/>
        <c:overlap val="100"/>
        <c:axId val="493436160"/>
        <c:axId val="493436584"/>
      </c:barChart>
      <c:catAx>
        <c:axId val="493436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6584"/>
        <c:crosses val="autoZero"/>
        <c:auto val="1"/>
        <c:lblAlgn val="ctr"/>
        <c:lblOffset val="100"/>
        <c:noMultiLvlLbl val="0"/>
      </c:catAx>
      <c:valAx>
        <c:axId val="493436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6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8682-46B2-8BCD-2A3E6C985268}"/>
            </c:ext>
          </c:extLst>
        </c:ser>
        <c:dLbls>
          <c:showLegendKey val="0"/>
          <c:showVal val="0"/>
          <c:showCatName val="0"/>
          <c:showSerName val="0"/>
          <c:showPercent val="0"/>
          <c:showBubbleSize val="0"/>
        </c:dLbls>
        <c:gapWidth val="150"/>
        <c:overlap val="100"/>
        <c:axId val="493438704"/>
        <c:axId val="493439128"/>
      </c:barChart>
      <c:catAx>
        <c:axId val="493438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9128"/>
        <c:crosses val="autoZero"/>
        <c:auto val="1"/>
        <c:lblAlgn val="ctr"/>
        <c:lblOffset val="100"/>
        <c:noMultiLvlLbl val="0"/>
      </c:catAx>
      <c:valAx>
        <c:axId val="493439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8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2C4-4313-BF8B-3C37F25A91AE}"/>
            </c:ext>
          </c:extLst>
        </c:ser>
        <c:dLbls>
          <c:showLegendKey val="0"/>
          <c:showVal val="0"/>
          <c:showCatName val="0"/>
          <c:showSerName val="0"/>
          <c:showPercent val="0"/>
          <c:showBubbleSize val="0"/>
        </c:dLbls>
        <c:gapWidth val="150"/>
        <c:overlap val="100"/>
        <c:axId val="493442096"/>
        <c:axId val="493442520"/>
      </c:barChart>
      <c:catAx>
        <c:axId val="493442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2520"/>
        <c:crosses val="autoZero"/>
        <c:auto val="1"/>
        <c:lblAlgn val="ctr"/>
        <c:lblOffset val="100"/>
        <c:noMultiLvlLbl val="0"/>
      </c:catAx>
      <c:valAx>
        <c:axId val="493442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2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40E8-480A-8CA4-F1AEA5BEDCAF}"/>
            </c:ext>
          </c:extLst>
        </c:ser>
        <c:dLbls>
          <c:showLegendKey val="0"/>
          <c:showVal val="0"/>
          <c:showCatName val="0"/>
          <c:showSerName val="0"/>
          <c:showPercent val="0"/>
          <c:showBubbleSize val="0"/>
        </c:dLbls>
        <c:gapWidth val="150"/>
        <c:overlap val="100"/>
        <c:axId val="493443368"/>
        <c:axId val="493443792"/>
      </c:barChart>
      <c:catAx>
        <c:axId val="493443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3792"/>
        <c:crosses val="autoZero"/>
        <c:auto val="1"/>
        <c:lblAlgn val="ctr"/>
        <c:lblOffset val="100"/>
        <c:noMultiLvlLbl val="0"/>
      </c:catAx>
      <c:valAx>
        <c:axId val="493443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3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67A2-4961-A00E-99EEE4F550E1}"/>
            </c:ext>
          </c:extLst>
        </c:ser>
        <c:dLbls>
          <c:showLegendKey val="0"/>
          <c:showVal val="0"/>
          <c:showCatName val="0"/>
          <c:showSerName val="0"/>
          <c:showPercent val="0"/>
          <c:showBubbleSize val="0"/>
        </c:dLbls>
        <c:gapWidth val="150"/>
        <c:overlap val="100"/>
        <c:axId val="493444640"/>
        <c:axId val="493445064"/>
      </c:barChart>
      <c:catAx>
        <c:axId val="4934446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5064"/>
        <c:crosses val="autoZero"/>
        <c:auto val="1"/>
        <c:lblAlgn val="ctr"/>
        <c:lblOffset val="100"/>
        <c:noMultiLvlLbl val="0"/>
      </c:catAx>
      <c:valAx>
        <c:axId val="4934450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46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7E63-4888-8558-7E8B23CF4AED}"/>
            </c:ext>
          </c:extLst>
        </c:ser>
        <c:dLbls>
          <c:showLegendKey val="0"/>
          <c:showVal val="0"/>
          <c:showCatName val="0"/>
          <c:showSerName val="0"/>
          <c:showPercent val="0"/>
          <c:showBubbleSize val="0"/>
        </c:dLbls>
        <c:gapWidth val="150"/>
        <c:overlap val="100"/>
        <c:axId val="493446336"/>
        <c:axId val="493446760"/>
      </c:barChart>
      <c:catAx>
        <c:axId val="493446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6760"/>
        <c:crosses val="autoZero"/>
        <c:auto val="1"/>
        <c:lblAlgn val="ctr"/>
        <c:lblOffset val="100"/>
        <c:noMultiLvlLbl val="0"/>
      </c:catAx>
      <c:valAx>
        <c:axId val="493446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6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016A-4327-8C38-CFE8C2361E87}"/>
            </c:ext>
          </c:extLst>
        </c:ser>
        <c:dLbls>
          <c:showLegendKey val="0"/>
          <c:showVal val="0"/>
          <c:showCatName val="0"/>
          <c:showSerName val="0"/>
          <c:showPercent val="0"/>
          <c:showBubbleSize val="0"/>
        </c:dLbls>
        <c:gapWidth val="150"/>
        <c:overlap val="100"/>
        <c:axId val="493448456"/>
        <c:axId val="493448880"/>
      </c:barChart>
      <c:catAx>
        <c:axId val="493448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8880"/>
        <c:crosses val="autoZero"/>
        <c:auto val="1"/>
        <c:lblAlgn val="ctr"/>
        <c:lblOffset val="100"/>
        <c:noMultiLvlLbl val="0"/>
      </c:catAx>
      <c:valAx>
        <c:axId val="493448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8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2A3-4546-9B45-7A56C609FC45}"/>
            </c:ext>
          </c:extLst>
        </c:ser>
        <c:dLbls>
          <c:showLegendKey val="0"/>
          <c:showVal val="0"/>
          <c:showCatName val="0"/>
          <c:showSerName val="0"/>
          <c:showPercent val="0"/>
          <c:showBubbleSize val="0"/>
        </c:dLbls>
        <c:gapWidth val="150"/>
        <c:overlap val="100"/>
        <c:axId val="493450576"/>
        <c:axId val="493451000"/>
      </c:barChart>
      <c:catAx>
        <c:axId val="493450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1000"/>
        <c:crosses val="autoZero"/>
        <c:auto val="1"/>
        <c:lblAlgn val="ctr"/>
        <c:lblOffset val="100"/>
        <c:noMultiLvlLbl val="0"/>
      </c:catAx>
      <c:valAx>
        <c:axId val="4934510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0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281D-4C6B-B6E3-D2BD116CCF2D}"/>
            </c:ext>
          </c:extLst>
        </c:ser>
        <c:dLbls>
          <c:showLegendKey val="0"/>
          <c:showVal val="0"/>
          <c:showCatName val="0"/>
          <c:showSerName val="0"/>
          <c:showPercent val="0"/>
          <c:showBubbleSize val="0"/>
        </c:dLbls>
        <c:gapWidth val="150"/>
        <c:overlap val="100"/>
        <c:axId val="493451848"/>
        <c:axId val="493452272"/>
      </c:barChart>
      <c:catAx>
        <c:axId val="4934518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2272"/>
        <c:crosses val="autoZero"/>
        <c:auto val="1"/>
        <c:lblAlgn val="ctr"/>
        <c:lblOffset val="100"/>
        <c:noMultiLvlLbl val="0"/>
      </c:catAx>
      <c:valAx>
        <c:axId val="493452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18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59D-43C0-9BAB-090A475DC18E}"/>
            </c:ext>
          </c:extLst>
        </c:ser>
        <c:dLbls>
          <c:showLegendKey val="0"/>
          <c:showVal val="0"/>
          <c:showCatName val="0"/>
          <c:showSerName val="0"/>
          <c:showPercent val="0"/>
          <c:showBubbleSize val="0"/>
        </c:dLbls>
        <c:gapWidth val="150"/>
        <c:overlap val="100"/>
        <c:axId val="493453120"/>
        <c:axId val="493453544"/>
      </c:barChart>
      <c:catAx>
        <c:axId val="493453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3544"/>
        <c:crosses val="autoZero"/>
        <c:auto val="1"/>
        <c:lblAlgn val="ctr"/>
        <c:lblOffset val="100"/>
        <c:noMultiLvlLbl val="0"/>
      </c:catAx>
      <c:valAx>
        <c:axId val="493453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3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0452-4BE0-B573-78A6C902A02E}"/>
            </c:ext>
          </c:extLst>
        </c:ser>
        <c:dLbls>
          <c:showLegendKey val="0"/>
          <c:showVal val="0"/>
          <c:showCatName val="0"/>
          <c:showSerName val="0"/>
          <c:showPercent val="0"/>
          <c:showBubbleSize val="0"/>
        </c:dLbls>
        <c:gapWidth val="150"/>
        <c:overlap val="100"/>
        <c:axId val="493454392"/>
        <c:axId val="493454816"/>
      </c:barChart>
      <c:catAx>
        <c:axId val="493454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4816"/>
        <c:crosses val="autoZero"/>
        <c:auto val="1"/>
        <c:lblAlgn val="ctr"/>
        <c:lblOffset val="100"/>
        <c:noMultiLvlLbl val="0"/>
      </c:catAx>
      <c:valAx>
        <c:axId val="493454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4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E2C7-4BEC-A840-AF07EE2A4616}"/>
            </c:ext>
          </c:extLst>
        </c:ser>
        <c:dLbls>
          <c:showLegendKey val="0"/>
          <c:showVal val="0"/>
          <c:showCatName val="0"/>
          <c:showSerName val="0"/>
          <c:showPercent val="0"/>
          <c:showBubbleSize val="0"/>
        </c:dLbls>
        <c:gapWidth val="150"/>
        <c:overlap val="100"/>
        <c:axId val="493457360"/>
        <c:axId val="493457784"/>
      </c:barChart>
      <c:catAx>
        <c:axId val="493457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7784"/>
        <c:crosses val="autoZero"/>
        <c:auto val="1"/>
        <c:lblAlgn val="ctr"/>
        <c:lblOffset val="100"/>
        <c:noMultiLvlLbl val="0"/>
      </c:catAx>
      <c:valAx>
        <c:axId val="493457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7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E72-40A9-8D11-80B86DAE39F0}"/>
            </c:ext>
          </c:extLst>
        </c:ser>
        <c:dLbls>
          <c:showLegendKey val="0"/>
          <c:showVal val="0"/>
          <c:showCatName val="0"/>
          <c:showSerName val="0"/>
          <c:showPercent val="0"/>
          <c:showBubbleSize val="0"/>
        </c:dLbls>
        <c:gapWidth val="150"/>
        <c:overlap val="100"/>
        <c:axId val="493458632"/>
        <c:axId val="493459056"/>
      </c:barChart>
      <c:catAx>
        <c:axId val="493458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9056"/>
        <c:crosses val="autoZero"/>
        <c:auto val="1"/>
        <c:lblAlgn val="ctr"/>
        <c:lblOffset val="100"/>
        <c:noMultiLvlLbl val="0"/>
      </c:catAx>
      <c:valAx>
        <c:axId val="493459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8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CB14-4BCA-B54E-94AFFF024A22}"/>
            </c:ext>
          </c:extLst>
        </c:ser>
        <c:dLbls>
          <c:showLegendKey val="0"/>
          <c:showVal val="0"/>
          <c:showCatName val="0"/>
          <c:showSerName val="0"/>
          <c:showPercent val="0"/>
          <c:showBubbleSize val="0"/>
        </c:dLbls>
        <c:gapWidth val="150"/>
        <c:overlap val="100"/>
        <c:axId val="493459904"/>
        <c:axId val="493460328"/>
      </c:barChart>
      <c:catAx>
        <c:axId val="493459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0328"/>
        <c:crosses val="autoZero"/>
        <c:auto val="1"/>
        <c:lblAlgn val="ctr"/>
        <c:lblOffset val="100"/>
        <c:noMultiLvlLbl val="0"/>
      </c:catAx>
      <c:valAx>
        <c:axId val="493460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9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5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6BA-4275-AC52-0702E3EEC559}"/>
            </c:ext>
          </c:extLst>
        </c:ser>
        <c:dLbls>
          <c:showLegendKey val="0"/>
          <c:showVal val="0"/>
          <c:showCatName val="0"/>
          <c:showSerName val="0"/>
          <c:showPercent val="0"/>
          <c:showBubbleSize val="0"/>
        </c:dLbls>
        <c:gapWidth val="150"/>
        <c:overlap val="100"/>
        <c:axId val="493461176"/>
        <c:axId val="493461600"/>
      </c:barChart>
      <c:catAx>
        <c:axId val="493461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1600"/>
        <c:crosses val="autoZero"/>
        <c:auto val="1"/>
        <c:lblAlgn val="ctr"/>
        <c:lblOffset val="100"/>
        <c:noMultiLvlLbl val="0"/>
      </c:catAx>
      <c:valAx>
        <c:axId val="493461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1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5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87FC-4578-8A3A-0F87AA141633}"/>
            </c:ext>
          </c:extLst>
        </c:ser>
        <c:dLbls>
          <c:showLegendKey val="0"/>
          <c:showVal val="0"/>
          <c:showCatName val="0"/>
          <c:showSerName val="0"/>
          <c:showPercent val="0"/>
          <c:showBubbleSize val="0"/>
        </c:dLbls>
        <c:gapWidth val="150"/>
        <c:overlap val="100"/>
        <c:axId val="493462448"/>
        <c:axId val="493462872"/>
      </c:barChart>
      <c:catAx>
        <c:axId val="493462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2872"/>
        <c:crosses val="autoZero"/>
        <c:auto val="1"/>
        <c:lblAlgn val="ctr"/>
        <c:lblOffset val="100"/>
        <c:noMultiLvlLbl val="0"/>
      </c:catAx>
      <c:valAx>
        <c:axId val="493462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2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5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8164-4DC3-B596-4F8B2BBCB13A}"/>
            </c:ext>
          </c:extLst>
        </c:ser>
        <c:dLbls>
          <c:showLegendKey val="0"/>
          <c:showVal val="0"/>
          <c:showCatName val="0"/>
          <c:showSerName val="0"/>
          <c:showPercent val="0"/>
          <c:showBubbleSize val="0"/>
        </c:dLbls>
        <c:gapWidth val="150"/>
        <c:overlap val="100"/>
        <c:axId val="493464568"/>
        <c:axId val="493464992"/>
      </c:barChart>
      <c:catAx>
        <c:axId val="493464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4992"/>
        <c:crosses val="autoZero"/>
        <c:auto val="1"/>
        <c:lblAlgn val="ctr"/>
        <c:lblOffset val="100"/>
        <c:noMultiLvlLbl val="0"/>
      </c:catAx>
      <c:valAx>
        <c:axId val="493464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4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5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F5-4C9E-8BEE-715EC1DA3FF3}"/>
            </c:ext>
          </c:extLst>
        </c:ser>
        <c:dLbls>
          <c:showLegendKey val="0"/>
          <c:showVal val="0"/>
          <c:showCatName val="0"/>
          <c:showSerName val="0"/>
          <c:showPercent val="0"/>
          <c:showBubbleSize val="0"/>
        </c:dLbls>
        <c:gapWidth val="150"/>
        <c:overlap val="100"/>
        <c:axId val="493465840"/>
        <c:axId val="493466264"/>
      </c:barChart>
      <c:catAx>
        <c:axId val="493465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6264"/>
        <c:crosses val="autoZero"/>
        <c:auto val="1"/>
        <c:lblAlgn val="ctr"/>
        <c:lblOffset val="100"/>
        <c:noMultiLvlLbl val="0"/>
      </c:catAx>
      <c:valAx>
        <c:axId val="493466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5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5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C372-4D34-B06D-DE1DB82724EE}"/>
            </c:ext>
          </c:extLst>
        </c:ser>
        <c:dLbls>
          <c:showLegendKey val="0"/>
          <c:showVal val="0"/>
          <c:showCatName val="0"/>
          <c:showSerName val="0"/>
          <c:showPercent val="0"/>
          <c:showBubbleSize val="0"/>
        </c:dLbls>
        <c:gapWidth val="150"/>
        <c:overlap val="100"/>
        <c:axId val="493467112"/>
        <c:axId val="493467536"/>
      </c:barChart>
      <c:catAx>
        <c:axId val="493467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7536"/>
        <c:crosses val="autoZero"/>
        <c:auto val="1"/>
        <c:lblAlgn val="ctr"/>
        <c:lblOffset val="100"/>
        <c:noMultiLvlLbl val="0"/>
      </c:catAx>
      <c:valAx>
        <c:axId val="493467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7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5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15E-4390-BE07-655A9249268E}"/>
            </c:ext>
          </c:extLst>
        </c:ser>
        <c:dLbls>
          <c:showLegendKey val="0"/>
          <c:showVal val="0"/>
          <c:showCatName val="0"/>
          <c:showSerName val="0"/>
          <c:showPercent val="0"/>
          <c:showBubbleSize val="0"/>
        </c:dLbls>
        <c:gapWidth val="150"/>
        <c:overlap val="100"/>
        <c:axId val="493468384"/>
        <c:axId val="493468808"/>
      </c:barChart>
      <c:catAx>
        <c:axId val="4934683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8808"/>
        <c:crosses val="autoZero"/>
        <c:auto val="1"/>
        <c:lblAlgn val="ctr"/>
        <c:lblOffset val="100"/>
        <c:noMultiLvlLbl val="0"/>
      </c:catAx>
      <c:valAx>
        <c:axId val="4934688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83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4110-4907-B12F-94267C807E17}"/>
            </c:ext>
          </c:extLst>
        </c:ser>
        <c:dLbls>
          <c:showLegendKey val="0"/>
          <c:showVal val="0"/>
          <c:showCatName val="0"/>
          <c:showSerName val="0"/>
          <c:showPercent val="0"/>
          <c:showBubbleSize val="0"/>
        </c:dLbls>
        <c:gapWidth val="150"/>
        <c:overlap val="100"/>
        <c:axId val="493469656"/>
        <c:axId val="493470080"/>
      </c:barChart>
      <c:catAx>
        <c:axId val="4934696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0080"/>
        <c:crosses val="autoZero"/>
        <c:auto val="1"/>
        <c:lblAlgn val="ctr"/>
        <c:lblOffset val="100"/>
        <c:noMultiLvlLbl val="0"/>
      </c:catAx>
      <c:valAx>
        <c:axId val="493470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96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E1B7-46CC-BE0A-0734EB4A20B5}"/>
            </c:ext>
          </c:extLst>
        </c:ser>
        <c:dLbls>
          <c:showLegendKey val="0"/>
          <c:showVal val="0"/>
          <c:showCatName val="0"/>
          <c:showSerName val="0"/>
          <c:showPercent val="0"/>
          <c:showBubbleSize val="0"/>
        </c:dLbls>
        <c:gapWidth val="150"/>
        <c:overlap val="100"/>
        <c:axId val="493472200"/>
        <c:axId val="493472624"/>
      </c:barChart>
      <c:catAx>
        <c:axId val="4934722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2624"/>
        <c:crosses val="autoZero"/>
        <c:auto val="1"/>
        <c:lblAlgn val="ctr"/>
        <c:lblOffset val="100"/>
        <c:noMultiLvlLbl val="0"/>
      </c:catAx>
      <c:valAx>
        <c:axId val="4934726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22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6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C29-4CB7-BD93-DF8F611ACE14}"/>
            </c:ext>
          </c:extLst>
        </c:ser>
        <c:dLbls>
          <c:showLegendKey val="0"/>
          <c:showVal val="0"/>
          <c:showCatName val="0"/>
          <c:showSerName val="0"/>
          <c:showPercent val="0"/>
          <c:showBubbleSize val="0"/>
        </c:dLbls>
        <c:gapWidth val="150"/>
        <c:overlap val="100"/>
        <c:axId val="493473472"/>
        <c:axId val="493473896"/>
      </c:barChart>
      <c:catAx>
        <c:axId val="493473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3896"/>
        <c:crosses val="autoZero"/>
        <c:auto val="1"/>
        <c:lblAlgn val="ctr"/>
        <c:lblOffset val="100"/>
        <c:noMultiLvlLbl val="0"/>
      </c:catAx>
      <c:valAx>
        <c:axId val="493473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3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E405-4598-879F-A4D3926D1245}"/>
            </c:ext>
          </c:extLst>
        </c:ser>
        <c:dLbls>
          <c:showLegendKey val="0"/>
          <c:showVal val="0"/>
          <c:showCatName val="0"/>
          <c:showSerName val="0"/>
          <c:showPercent val="0"/>
          <c:showBubbleSize val="0"/>
        </c:dLbls>
        <c:gapWidth val="150"/>
        <c:overlap val="100"/>
        <c:axId val="493474744"/>
        <c:axId val="493475168"/>
      </c:barChart>
      <c:catAx>
        <c:axId val="493474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5168"/>
        <c:crosses val="autoZero"/>
        <c:auto val="1"/>
        <c:lblAlgn val="ctr"/>
        <c:lblOffset val="100"/>
        <c:noMultiLvlLbl val="0"/>
      </c:catAx>
      <c:valAx>
        <c:axId val="493475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4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5D0D-4F66-A0CC-49A7D5FDB339}"/>
            </c:ext>
          </c:extLst>
        </c:ser>
        <c:dLbls>
          <c:showLegendKey val="0"/>
          <c:showVal val="0"/>
          <c:showCatName val="0"/>
          <c:showSerName val="0"/>
          <c:showPercent val="0"/>
          <c:showBubbleSize val="0"/>
        </c:dLbls>
        <c:gapWidth val="150"/>
        <c:overlap val="100"/>
        <c:axId val="493476016"/>
        <c:axId val="493476440"/>
      </c:barChart>
      <c:catAx>
        <c:axId val="493476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6440"/>
        <c:crosses val="autoZero"/>
        <c:auto val="1"/>
        <c:lblAlgn val="ctr"/>
        <c:lblOffset val="100"/>
        <c:noMultiLvlLbl val="0"/>
      </c:catAx>
      <c:valAx>
        <c:axId val="493476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6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10B0-4AD5-B8D3-1217E2AFAE1B}"/>
            </c:ext>
          </c:extLst>
        </c:ser>
        <c:dLbls>
          <c:showLegendKey val="0"/>
          <c:showVal val="0"/>
          <c:showCatName val="0"/>
          <c:showSerName val="0"/>
          <c:showPercent val="0"/>
          <c:showBubbleSize val="0"/>
        </c:dLbls>
        <c:gapWidth val="150"/>
        <c:overlap val="100"/>
        <c:axId val="493477288"/>
        <c:axId val="493477712"/>
      </c:barChart>
      <c:catAx>
        <c:axId val="493477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7712"/>
        <c:crosses val="autoZero"/>
        <c:auto val="1"/>
        <c:lblAlgn val="ctr"/>
        <c:lblOffset val="100"/>
        <c:noMultiLvlLbl val="0"/>
      </c:catAx>
      <c:valAx>
        <c:axId val="493477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7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'30-Edificio 26'!$B$12:$B$13</c:f>
              <c:strCache>
                <c:ptCount val="2"/>
                <c:pt idx="0">
                  <c:v>Energía     (kWh)</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26'!$B$14:$B$25</c:f>
              <c:numCache>
                <c:formatCode>General</c:formatCode>
                <c:ptCount val="12"/>
                <c:pt idx="0">
                  <c:v>6658</c:v>
                </c:pt>
                <c:pt idx="1">
                  <c:v>6117</c:v>
                </c:pt>
                <c:pt idx="2">
                  <c:v>6945</c:v>
                </c:pt>
                <c:pt idx="3">
                  <c:v>6638</c:v>
                </c:pt>
                <c:pt idx="4">
                  <c:v>6330</c:v>
                </c:pt>
                <c:pt idx="5">
                  <c:v>6288</c:v>
                </c:pt>
                <c:pt idx="6">
                  <c:v>7237</c:v>
                </c:pt>
                <c:pt idx="7">
                  <c:v>7774</c:v>
                </c:pt>
                <c:pt idx="8">
                  <c:v>7466</c:v>
                </c:pt>
                <c:pt idx="9">
                  <c:v>8635</c:v>
                </c:pt>
                <c:pt idx="10">
                  <c:v>8776</c:v>
                </c:pt>
                <c:pt idx="11">
                  <c:v>7728</c:v>
                </c:pt>
              </c:numCache>
            </c:numRef>
          </c:val>
          <c:extLst>
            <c:ext xmlns:c16="http://schemas.microsoft.com/office/drawing/2014/chart" uri="{C3380CC4-5D6E-409C-BE32-E72D297353CC}">
              <c16:uniqueId val="{00000000-104A-4B40-8990-B961627C6137}"/>
            </c:ext>
          </c:extLst>
        </c:ser>
        <c:dLbls>
          <c:showLegendKey val="0"/>
          <c:showVal val="0"/>
          <c:showCatName val="0"/>
          <c:showSerName val="0"/>
          <c:showPercent val="0"/>
          <c:showBubbleSize val="0"/>
        </c:dLbls>
        <c:gapWidth val="150"/>
        <c:overlap val="100"/>
        <c:axId val="493480256"/>
        <c:axId val="493480680"/>
      </c:barChart>
      <c:catAx>
        <c:axId val="49348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0680"/>
        <c:crosses val="autoZero"/>
        <c:auto val="1"/>
        <c:lblAlgn val="ctr"/>
        <c:lblOffset val="100"/>
        <c:noMultiLvlLbl val="0"/>
      </c:catAx>
      <c:valAx>
        <c:axId val="49348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'30-Edificio 26'!$D$12:$D$13</c:f>
              <c:strCache>
                <c:ptCount val="2"/>
                <c:pt idx="0">
                  <c:v>Demanda máxima       (kW)</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1B8-489A-91DF-78DE4D3D7AEC}"/>
            </c:ext>
          </c:extLst>
        </c:ser>
        <c:dLbls>
          <c:showLegendKey val="0"/>
          <c:showVal val="0"/>
          <c:showCatName val="0"/>
          <c:showSerName val="0"/>
          <c:showPercent val="0"/>
          <c:showBubbleSize val="0"/>
        </c:dLbls>
        <c:gapWidth val="150"/>
        <c:overlap val="100"/>
        <c:axId val="493481528"/>
        <c:axId val="493481952"/>
      </c:barChart>
      <c:catAx>
        <c:axId val="49348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1952"/>
        <c:crosses val="autoZero"/>
        <c:auto val="1"/>
        <c:lblAlgn val="ctr"/>
        <c:lblOffset val="100"/>
        <c:noMultiLvlLbl val="0"/>
      </c:catAx>
      <c:valAx>
        <c:axId val="49348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'30-Edificio 26'!$C$12:$C$13</c:f>
              <c:strCache>
                <c:ptCount val="2"/>
                <c:pt idx="0">
                  <c:v>Importe             (¢)</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26'!$C$14:$C$25</c:f>
              <c:numCache>
                <c:formatCode>"₡"#\ ##0</c:formatCode>
                <c:ptCount val="12"/>
                <c:pt idx="0">
                  <c:v>598428</c:v>
                </c:pt>
                <c:pt idx="1">
                  <c:v>533939</c:v>
                </c:pt>
                <c:pt idx="2">
                  <c:v>605656</c:v>
                </c:pt>
                <c:pt idx="3">
                  <c:v>576296</c:v>
                </c:pt>
                <c:pt idx="4">
                  <c:v>554850</c:v>
                </c:pt>
                <c:pt idx="5">
                  <c:v>548739</c:v>
                </c:pt>
                <c:pt idx="6">
                  <c:v>631968</c:v>
                </c:pt>
                <c:pt idx="7">
                  <c:v>678299</c:v>
                </c:pt>
                <c:pt idx="8">
                  <c:v>647083</c:v>
                </c:pt>
                <c:pt idx="9">
                  <c:v>752837</c:v>
                </c:pt>
                <c:pt idx="10">
                  <c:v>1036830</c:v>
                </c:pt>
                <c:pt idx="11">
                  <c:v>674110</c:v>
                </c:pt>
              </c:numCache>
            </c:numRef>
          </c:val>
          <c:extLst>
            <c:ext xmlns:c16="http://schemas.microsoft.com/office/drawing/2014/chart" uri="{C3380CC4-5D6E-409C-BE32-E72D297353CC}">
              <c16:uniqueId val="{00000000-4A61-4EFF-9C55-8F9FE2E017FB}"/>
            </c:ext>
          </c:extLst>
        </c:ser>
        <c:dLbls>
          <c:showLegendKey val="0"/>
          <c:showVal val="0"/>
          <c:showCatName val="0"/>
          <c:showSerName val="0"/>
          <c:showPercent val="0"/>
          <c:showBubbleSize val="0"/>
        </c:dLbls>
        <c:gapWidth val="150"/>
        <c:overlap val="100"/>
        <c:axId val="493482800"/>
        <c:axId val="493483224"/>
      </c:barChart>
      <c:catAx>
        <c:axId val="493482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3224"/>
        <c:crosses val="autoZero"/>
        <c:auto val="1"/>
        <c:lblAlgn val="ctr"/>
        <c:lblOffset val="100"/>
        <c:noMultiLvlLbl val="0"/>
      </c:catAx>
      <c:valAx>
        <c:axId val="493483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2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'30-Edificio 26'!$G$13</c:f>
              <c:strCache>
                <c:ptCount val="1"/>
                <c:pt idx="0">
                  <c:v>Consumo de energía eléctrica por  empleado (kWh /Nº empleados)</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26'!$G$14:$G$25</c:f>
              <c:numCache>
                <c:formatCode>0.00</c:formatCode>
                <c:ptCount val="12"/>
                <c:pt idx="0">
                  <c:v>443.86666666666667</c:v>
                </c:pt>
                <c:pt idx="1">
                  <c:v>407.8</c:v>
                </c:pt>
                <c:pt idx="2">
                  <c:v>463</c:v>
                </c:pt>
                <c:pt idx="3">
                  <c:v>442.53333333333336</c:v>
                </c:pt>
                <c:pt idx="4">
                  <c:v>422</c:v>
                </c:pt>
                <c:pt idx="5">
                  <c:v>419.2</c:v>
                </c:pt>
                <c:pt idx="6">
                  <c:v>482.46666666666664</c:v>
                </c:pt>
                <c:pt idx="7">
                  <c:v>518.26666666666665</c:v>
                </c:pt>
                <c:pt idx="8">
                  <c:v>497.73333333333335</c:v>
                </c:pt>
                <c:pt idx="9">
                  <c:v>575.66666666666663</c:v>
                </c:pt>
                <c:pt idx="10">
                  <c:v>585.06666666666672</c:v>
                </c:pt>
                <c:pt idx="11">
                  <c:v>515.20000000000005</c:v>
                </c:pt>
              </c:numCache>
            </c:numRef>
          </c:val>
          <c:extLst>
            <c:ext xmlns:c16="http://schemas.microsoft.com/office/drawing/2014/chart" uri="{C3380CC4-5D6E-409C-BE32-E72D297353CC}">
              <c16:uniqueId val="{00000000-0C93-4C49-B285-07673D9AD4B4}"/>
            </c:ext>
          </c:extLst>
        </c:ser>
        <c:dLbls>
          <c:showLegendKey val="0"/>
          <c:showVal val="0"/>
          <c:showCatName val="0"/>
          <c:showSerName val="0"/>
          <c:showPercent val="0"/>
          <c:showBubbleSize val="0"/>
        </c:dLbls>
        <c:gapWidth val="150"/>
        <c:overlap val="100"/>
        <c:axId val="493484072"/>
        <c:axId val="493484496"/>
      </c:barChart>
      <c:catAx>
        <c:axId val="49348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4496"/>
        <c:crosses val="autoZero"/>
        <c:auto val="1"/>
        <c:lblAlgn val="ctr"/>
        <c:lblOffset val="100"/>
        <c:noMultiLvlLbl val="0"/>
      </c:catAx>
      <c:valAx>
        <c:axId val="49348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'30-Edificio 26'!$H$13</c:f>
              <c:strCache>
                <c:ptCount val="1"/>
                <c:pt idx="0">
                  <c:v>Consumo de energía eléctrica por área física        (kWh/ m2)</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26'!$H$14:$H$25</c:f>
              <c:numCache>
                <c:formatCode>0.00</c:formatCode>
                <c:ptCount val="12"/>
                <c:pt idx="0">
                  <c:v>1.6728643216080401</c:v>
                </c:pt>
                <c:pt idx="1">
                  <c:v>1.5369346733668341</c:v>
                </c:pt>
                <c:pt idx="2">
                  <c:v>1.7449748743718594</c:v>
                </c:pt>
                <c:pt idx="3">
                  <c:v>1.6678391959798995</c:v>
                </c:pt>
                <c:pt idx="4">
                  <c:v>1.5904522613065326</c:v>
                </c:pt>
                <c:pt idx="5">
                  <c:v>1.5798994974874372</c:v>
                </c:pt>
                <c:pt idx="6">
                  <c:v>1.8183417085427136</c:v>
                </c:pt>
                <c:pt idx="7">
                  <c:v>1.9532663316582914</c:v>
                </c:pt>
                <c:pt idx="8">
                  <c:v>1.8758793969849246</c:v>
                </c:pt>
                <c:pt idx="9">
                  <c:v>2.1695979899497488</c:v>
                </c:pt>
                <c:pt idx="10">
                  <c:v>2.2050251256281408</c:v>
                </c:pt>
                <c:pt idx="11">
                  <c:v>1.9417085427135679</c:v>
                </c:pt>
              </c:numCache>
            </c:numRef>
          </c:val>
          <c:extLst>
            <c:ext xmlns:c16="http://schemas.microsoft.com/office/drawing/2014/chart" uri="{C3380CC4-5D6E-409C-BE32-E72D297353CC}">
              <c16:uniqueId val="{00000000-9E2C-473E-B4C0-722F8D97D21B}"/>
            </c:ext>
          </c:extLst>
        </c:ser>
        <c:dLbls>
          <c:showLegendKey val="0"/>
          <c:showVal val="0"/>
          <c:showCatName val="0"/>
          <c:showSerName val="0"/>
          <c:showPercent val="0"/>
          <c:showBubbleSize val="0"/>
        </c:dLbls>
        <c:gapWidth val="150"/>
        <c:overlap val="100"/>
        <c:axId val="493485344"/>
        <c:axId val="493485768"/>
      </c:barChart>
      <c:catAx>
        <c:axId val="49348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5768"/>
        <c:crosses val="autoZero"/>
        <c:auto val="1"/>
        <c:lblAlgn val="ctr"/>
        <c:lblOffset val="100"/>
        <c:noMultiLvlLbl val="0"/>
      </c:catAx>
      <c:valAx>
        <c:axId val="49348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'29-edificio 25'!$B$12:$B$13</c:f>
              <c:strCache>
                <c:ptCount val="2"/>
                <c:pt idx="0">
                  <c:v>Energía     (kWh)</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97CC-4460-946D-F488B76224CE}"/>
            </c:ext>
          </c:extLst>
        </c:ser>
        <c:dLbls>
          <c:showLegendKey val="0"/>
          <c:showVal val="0"/>
          <c:showCatName val="0"/>
          <c:showSerName val="0"/>
          <c:showPercent val="0"/>
          <c:showBubbleSize val="0"/>
        </c:dLbls>
        <c:gapWidth val="150"/>
        <c:overlap val="100"/>
        <c:axId val="493487888"/>
        <c:axId val="493488312"/>
      </c:barChart>
      <c:catAx>
        <c:axId val="49348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8312"/>
        <c:crosses val="autoZero"/>
        <c:auto val="1"/>
        <c:lblAlgn val="ctr"/>
        <c:lblOffset val="100"/>
        <c:noMultiLvlLbl val="0"/>
      </c:catAx>
      <c:valAx>
        <c:axId val="49348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'29-edificio 25'!$D$12:$D$13</c:f>
              <c:strCache>
                <c:ptCount val="2"/>
                <c:pt idx="0">
                  <c:v>Demanda máxima       (kW)</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9DC-4537-A6B3-1908E7A612F4}"/>
            </c:ext>
          </c:extLst>
        </c:ser>
        <c:dLbls>
          <c:showLegendKey val="0"/>
          <c:showVal val="0"/>
          <c:showCatName val="0"/>
          <c:showSerName val="0"/>
          <c:showPercent val="0"/>
          <c:showBubbleSize val="0"/>
        </c:dLbls>
        <c:gapWidth val="150"/>
        <c:overlap val="100"/>
        <c:axId val="493489160"/>
        <c:axId val="493489584"/>
      </c:barChart>
      <c:catAx>
        <c:axId val="49348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9584"/>
        <c:crosses val="autoZero"/>
        <c:auto val="1"/>
        <c:lblAlgn val="ctr"/>
        <c:lblOffset val="100"/>
        <c:noMultiLvlLbl val="0"/>
      </c:catAx>
      <c:valAx>
        <c:axId val="49348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'29-edificio 25'!$C$12:$C$13</c:f>
              <c:strCache>
                <c:ptCount val="2"/>
                <c:pt idx="0">
                  <c:v>Importe             (¢)</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D9B3-4819-9011-C0575E956538}"/>
            </c:ext>
          </c:extLst>
        </c:ser>
        <c:dLbls>
          <c:showLegendKey val="0"/>
          <c:showVal val="0"/>
          <c:showCatName val="0"/>
          <c:showSerName val="0"/>
          <c:showPercent val="0"/>
          <c:showBubbleSize val="0"/>
        </c:dLbls>
        <c:gapWidth val="150"/>
        <c:overlap val="100"/>
        <c:axId val="493490432"/>
        <c:axId val="493490856"/>
      </c:barChart>
      <c:catAx>
        <c:axId val="493490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0856"/>
        <c:crosses val="autoZero"/>
        <c:auto val="1"/>
        <c:lblAlgn val="ctr"/>
        <c:lblOffset val="100"/>
        <c:noMultiLvlLbl val="0"/>
      </c:catAx>
      <c:valAx>
        <c:axId val="493490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0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'29-edificio 25'!$G$13</c:f>
              <c:strCache>
                <c:ptCount val="1"/>
                <c:pt idx="0">
                  <c:v>Consumo de energía eléctrica por  empleado (kWh /Nº empleados)</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1FD3-49A5-A69F-7CF6E840993C}"/>
            </c:ext>
          </c:extLst>
        </c:ser>
        <c:dLbls>
          <c:showLegendKey val="0"/>
          <c:showVal val="0"/>
          <c:showCatName val="0"/>
          <c:showSerName val="0"/>
          <c:showPercent val="0"/>
          <c:showBubbleSize val="0"/>
        </c:dLbls>
        <c:gapWidth val="150"/>
        <c:overlap val="100"/>
        <c:axId val="493491704"/>
        <c:axId val="493492128"/>
      </c:barChart>
      <c:catAx>
        <c:axId val="49349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2128"/>
        <c:crosses val="autoZero"/>
        <c:auto val="1"/>
        <c:lblAlgn val="ctr"/>
        <c:lblOffset val="100"/>
        <c:noMultiLvlLbl val="0"/>
      </c:catAx>
      <c:valAx>
        <c:axId val="49349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'29-edificio 25'!$H$13</c:f>
              <c:strCache>
                <c:ptCount val="1"/>
                <c:pt idx="0">
                  <c:v>Consumo de energía eléctrica por área física        (kWh/ m2)</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7B1C-46AC-A753-19C63005CA0B}"/>
            </c:ext>
          </c:extLst>
        </c:ser>
        <c:dLbls>
          <c:showLegendKey val="0"/>
          <c:showVal val="0"/>
          <c:showCatName val="0"/>
          <c:showSerName val="0"/>
          <c:showPercent val="0"/>
          <c:showBubbleSize val="0"/>
        </c:dLbls>
        <c:gapWidth val="150"/>
        <c:overlap val="100"/>
        <c:axId val="493492976"/>
        <c:axId val="497766272"/>
      </c:barChart>
      <c:catAx>
        <c:axId val="493492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6272"/>
        <c:crosses val="autoZero"/>
        <c:auto val="1"/>
        <c:lblAlgn val="ctr"/>
        <c:lblOffset val="100"/>
        <c:noMultiLvlLbl val="0"/>
      </c:catAx>
      <c:valAx>
        <c:axId val="497766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2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EDCD-434E-9902-947FC951153E}"/>
            </c:ext>
          </c:extLst>
        </c:ser>
        <c:dLbls>
          <c:showLegendKey val="0"/>
          <c:showVal val="0"/>
          <c:showCatName val="0"/>
          <c:showSerName val="0"/>
          <c:showPercent val="0"/>
          <c:showBubbleSize val="0"/>
        </c:dLbls>
        <c:gapWidth val="150"/>
        <c:overlap val="100"/>
        <c:axId val="497768392"/>
        <c:axId val="497768816"/>
      </c:barChart>
      <c:catAx>
        <c:axId val="497768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8816"/>
        <c:crosses val="autoZero"/>
        <c:auto val="1"/>
        <c:lblAlgn val="ctr"/>
        <c:lblOffset val="100"/>
        <c:noMultiLvlLbl val="0"/>
      </c:catAx>
      <c:valAx>
        <c:axId val="497768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8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D9B-475E-852C-B9AFF1217B60}"/>
            </c:ext>
          </c:extLst>
        </c:ser>
        <c:dLbls>
          <c:showLegendKey val="0"/>
          <c:showVal val="0"/>
          <c:showCatName val="0"/>
          <c:showSerName val="0"/>
          <c:showPercent val="0"/>
          <c:showBubbleSize val="0"/>
        </c:dLbls>
        <c:gapWidth val="150"/>
        <c:overlap val="100"/>
        <c:axId val="497770088"/>
        <c:axId val="497770512"/>
      </c:barChart>
      <c:catAx>
        <c:axId val="4977700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0512"/>
        <c:crosses val="autoZero"/>
        <c:auto val="1"/>
        <c:lblAlgn val="ctr"/>
        <c:lblOffset val="100"/>
        <c:noMultiLvlLbl val="0"/>
      </c:catAx>
      <c:valAx>
        <c:axId val="497770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00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D22A-4A10-BC49-A2D4F1D1A1A6}"/>
            </c:ext>
          </c:extLst>
        </c:ser>
        <c:dLbls>
          <c:showLegendKey val="0"/>
          <c:showVal val="0"/>
          <c:showCatName val="0"/>
          <c:showSerName val="0"/>
          <c:showPercent val="0"/>
          <c:showBubbleSize val="0"/>
        </c:dLbls>
        <c:gapWidth val="150"/>
        <c:overlap val="100"/>
        <c:axId val="497771360"/>
        <c:axId val="497771784"/>
      </c:barChart>
      <c:catAx>
        <c:axId val="49777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1784"/>
        <c:crosses val="autoZero"/>
        <c:auto val="1"/>
        <c:lblAlgn val="ctr"/>
        <c:lblOffset val="100"/>
        <c:noMultiLvlLbl val="0"/>
      </c:catAx>
      <c:valAx>
        <c:axId val="49777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14D5-4B10-8DD9-ACC3E49C5BAC}"/>
            </c:ext>
          </c:extLst>
        </c:ser>
        <c:dLbls>
          <c:showLegendKey val="0"/>
          <c:showVal val="0"/>
          <c:showCatName val="0"/>
          <c:showSerName val="0"/>
          <c:showPercent val="0"/>
          <c:showBubbleSize val="0"/>
        </c:dLbls>
        <c:gapWidth val="150"/>
        <c:overlap val="100"/>
        <c:axId val="497772632"/>
        <c:axId val="497773056"/>
      </c:barChart>
      <c:catAx>
        <c:axId val="49777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056"/>
        <c:crosses val="autoZero"/>
        <c:auto val="1"/>
        <c:lblAlgn val="ctr"/>
        <c:lblOffset val="100"/>
        <c:noMultiLvlLbl val="0"/>
      </c:catAx>
      <c:valAx>
        <c:axId val="49777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4E63-42DF-80A7-B63F59C3929C}"/>
            </c:ext>
          </c:extLst>
        </c:ser>
        <c:dLbls>
          <c:showLegendKey val="0"/>
          <c:showVal val="0"/>
          <c:showCatName val="0"/>
          <c:showSerName val="0"/>
          <c:showPercent val="0"/>
          <c:showBubbleSize val="0"/>
        </c:dLbls>
        <c:gapWidth val="150"/>
        <c:overlap val="100"/>
        <c:axId val="493440824"/>
        <c:axId val="497773480"/>
      </c:barChart>
      <c:catAx>
        <c:axId val="493440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480"/>
        <c:crosses val="autoZero"/>
        <c:auto val="1"/>
        <c:lblAlgn val="ctr"/>
        <c:lblOffset val="100"/>
        <c:noMultiLvlLbl val="0"/>
      </c:catAx>
      <c:valAx>
        <c:axId val="497773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0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2245-45B2-9E69-21D507078A63}"/>
            </c:ext>
          </c:extLst>
        </c:ser>
        <c:dLbls>
          <c:showLegendKey val="0"/>
          <c:showVal val="0"/>
          <c:showCatName val="0"/>
          <c:showSerName val="0"/>
          <c:showPercent val="0"/>
          <c:showBubbleSize val="0"/>
        </c:dLbls>
        <c:gapWidth val="150"/>
        <c:overlap val="100"/>
        <c:axId val="497775600"/>
        <c:axId val="497776024"/>
      </c:barChart>
      <c:catAx>
        <c:axId val="49777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6024"/>
        <c:crosses val="autoZero"/>
        <c:auto val="1"/>
        <c:lblAlgn val="ctr"/>
        <c:lblOffset val="100"/>
        <c:noMultiLvlLbl val="0"/>
      </c:catAx>
      <c:valAx>
        <c:axId val="49777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596-4DE3-A4E6-95CF3BF90F49}"/>
            </c:ext>
          </c:extLst>
        </c:ser>
        <c:dLbls>
          <c:showLegendKey val="0"/>
          <c:showVal val="0"/>
          <c:showCatName val="0"/>
          <c:showSerName val="0"/>
          <c:showPercent val="0"/>
          <c:showBubbleSize val="0"/>
        </c:dLbls>
        <c:gapWidth val="150"/>
        <c:overlap val="100"/>
        <c:axId val="497776872"/>
        <c:axId val="497777296"/>
      </c:barChart>
      <c:catAx>
        <c:axId val="49777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7296"/>
        <c:crosses val="autoZero"/>
        <c:auto val="1"/>
        <c:lblAlgn val="ctr"/>
        <c:lblOffset val="100"/>
        <c:noMultiLvlLbl val="0"/>
      </c:catAx>
      <c:valAx>
        <c:axId val="49777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7BB3-4D41-8E0C-8B3780227FD1}"/>
            </c:ext>
          </c:extLst>
        </c:ser>
        <c:dLbls>
          <c:showLegendKey val="0"/>
          <c:showVal val="0"/>
          <c:showCatName val="0"/>
          <c:showSerName val="0"/>
          <c:showPercent val="0"/>
          <c:showBubbleSize val="0"/>
        </c:dLbls>
        <c:gapWidth val="150"/>
        <c:overlap val="100"/>
        <c:axId val="497778144"/>
        <c:axId val="497778568"/>
      </c:barChart>
      <c:catAx>
        <c:axId val="49777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8568"/>
        <c:crosses val="autoZero"/>
        <c:auto val="1"/>
        <c:lblAlgn val="ctr"/>
        <c:lblOffset val="100"/>
        <c:noMultiLvlLbl val="0"/>
      </c:catAx>
      <c:valAx>
        <c:axId val="49777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7B-40C7-881C-E3C7C8E2D5A5}"/>
            </c:ext>
          </c:extLst>
        </c:ser>
        <c:dLbls>
          <c:showLegendKey val="0"/>
          <c:showVal val="0"/>
          <c:showCatName val="0"/>
          <c:showSerName val="0"/>
          <c:showPercent val="0"/>
          <c:showBubbleSize val="0"/>
        </c:dLbls>
        <c:gapWidth val="150"/>
        <c:overlap val="100"/>
        <c:axId val="497779416"/>
        <c:axId val="497779840"/>
      </c:barChart>
      <c:catAx>
        <c:axId val="49777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9840"/>
        <c:crosses val="autoZero"/>
        <c:auto val="1"/>
        <c:lblAlgn val="ctr"/>
        <c:lblOffset val="100"/>
        <c:noMultiLvlLbl val="0"/>
      </c:catAx>
      <c:valAx>
        <c:axId val="49777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4BB9-4438-9E3C-B9C468CFF7F2}"/>
            </c:ext>
          </c:extLst>
        </c:ser>
        <c:dLbls>
          <c:showLegendKey val="0"/>
          <c:showVal val="0"/>
          <c:showCatName val="0"/>
          <c:showSerName val="0"/>
          <c:showPercent val="0"/>
          <c:showBubbleSize val="0"/>
        </c:dLbls>
        <c:gapWidth val="150"/>
        <c:overlap val="100"/>
        <c:axId val="497780688"/>
        <c:axId val="497781112"/>
      </c:barChart>
      <c:catAx>
        <c:axId val="497780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1112"/>
        <c:crosses val="autoZero"/>
        <c:auto val="1"/>
        <c:lblAlgn val="ctr"/>
        <c:lblOffset val="100"/>
        <c:noMultiLvlLbl val="0"/>
      </c:catAx>
      <c:valAx>
        <c:axId val="497781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0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3B2F-446B-8DE8-1C063E15D6EF}"/>
            </c:ext>
          </c:extLst>
        </c:ser>
        <c:dLbls>
          <c:showLegendKey val="0"/>
          <c:showVal val="0"/>
          <c:showCatName val="0"/>
          <c:showSerName val="0"/>
          <c:showPercent val="0"/>
          <c:showBubbleSize val="0"/>
        </c:dLbls>
        <c:gapWidth val="150"/>
        <c:overlap val="100"/>
        <c:axId val="493449304"/>
        <c:axId val="497783232"/>
      </c:barChart>
      <c:catAx>
        <c:axId val="493449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3232"/>
        <c:crosses val="autoZero"/>
        <c:auto val="1"/>
        <c:lblAlgn val="ctr"/>
        <c:lblOffset val="100"/>
        <c:noMultiLvlLbl val="0"/>
      </c:catAx>
      <c:valAx>
        <c:axId val="497783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9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18A-4FB0-9CAE-7E7BDD6DB8A1}"/>
            </c:ext>
          </c:extLst>
        </c:ser>
        <c:dLbls>
          <c:showLegendKey val="0"/>
          <c:showVal val="0"/>
          <c:showCatName val="0"/>
          <c:showSerName val="0"/>
          <c:showPercent val="0"/>
          <c:showBubbleSize val="0"/>
        </c:dLbls>
        <c:gapWidth val="150"/>
        <c:overlap val="100"/>
        <c:axId val="497784080"/>
        <c:axId val="497784504"/>
      </c:barChart>
      <c:catAx>
        <c:axId val="49778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4504"/>
        <c:crosses val="autoZero"/>
        <c:auto val="1"/>
        <c:lblAlgn val="ctr"/>
        <c:lblOffset val="100"/>
        <c:noMultiLvlLbl val="0"/>
      </c:catAx>
      <c:valAx>
        <c:axId val="49778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9406-4C39-ACAF-5391F1F17F75}"/>
            </c:ext>
          </c:extLst>
        </c:ser>
        <c:dLbls>
          <c:showLegendKey val="0"/>
          <c:showVal val="0"/>
          <c:showCatName val="0"/>
          <c:showSerName val="0"/>
          <c:showPercent val="0"/>
          <c:showBubbleSize val="0"/>
        </c:dLbls>
        <c:gapWidth val="150"/>
        <c:overlap val="100"/>
        <c:axId val="497785352"/>
        <c:axId val="497785776"/>
      </c:barChart>
      <c:catAx>
        <c:axId val="497785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5776"/>
        <c:crosses val="autoZero"/>
        <c:auto val="1"/>
        <c:lblAlgn val="ctr"/>
        <c:lblOffset val="100"/>
        <c:noMultiLvlLbl val="0"/>
      </c:catAx>
      <c:valAx>
        <c:axId val="49778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5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3F5-40F0-8FC1-3B52A2E70F24}"/>
            </c:ext>
          </c:extLst>
        </c:ser>
        <c:dLbls>
          <c:showLegendKey val="0"/>
          <c:showVal val="0"/>
          <c:showCatName val="0"/>
          <c:showSerName val="0"/>
          <c:showPercent val="0"/>
          <c:showBubbleSize val="0"/>
        </c:dLbls>
        <c:gapWidth val="150"/>
        <c:overlap val="100"/>
        <c:axId val="497786624"/>
        <c:axId val="497787048"/>
      </c:barChart>
      <c:catAx>
        <c:axId val="49778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7048"/>
        <c:crosses val="autoZero"/>
        <c:auto val="1"/>
        <c:lblAlgn val="ctr"/>
        <c:lblOffset val="100"/>
        <c:noMultiLvlLbl val="0"/>
      </c:catAx>
      <c:valAx>
        <c:axId val="49778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F3CF-44D3-B815-320713EA199B}"/>
            </c:ext>
          </c:extLst>
        </c:ser>
        <c:dLbls>
          <c:showLegendKey val="0"/>
          <c:showVal val="0"/>
          <c:showCatName val="0"/>
          <c:showSerName val="0"/>
          <c:showPercent val="0"/>
          <c:showBubbleSize val="0"/>
        </c:dLbls>
        <c:gapWidth val="150"/>
        <c:overlap val="100"/>
        <c:axId val="497787896"/>
        <c:axId val="497788320"/>
      </c:barChart>
      <c:catAx>
        <c:axId val="497787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8320"/>
        <c:crosses val="autoZero"/>
        <c:auto val="1"/>
        <c:lblAlgn val="ctr"/>
        <c:lblOffset val="100"/>
        <c:noMultiLvlLbl val="0"/>
      </c:catAx>
      <c:valAx>
        <c:axId val="497788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7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426C-478D-B046-E878EEEDE53A}"/>
            </c:ext>
          </c:extLst>
        </c:ser>
        <c:dLbls>
          <c:showLegendKey val="0"/>
          <c:showVal val="0"/>
          <c:showCatName val="0"/>
          <c:showSerName val="0"/>
          <c:showPercent val="0"/>
          <c:showBubbleSize val="0"/>
        </c:dLbls>
        <c:gapWidth val="150"/>
        <c:overlap val="100"/>
        <c:axId val="497790440"/>
        <c:axId val="497790864"/>
      </c:barChart>
      <c:catAx>
        <c:axId val="497790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0864"/>
        <c:crosses val="autoZero"/>
        <c:auto val="1"/>
        <c:lblAlgn val="ctr"/>
        <c:lblOffset val="100"/>
        <c:noMultiLvlLbl val="0"/>
      </c:catAx>
      <c:valAx>
        <c:axId val="497790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0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618-43C9-A4F9-EA9BE8740A88}"/>
            </c:ext>
          </c:extLst>
        </c:ser>
        <c:dLbls>
          <c:showLegendKey val="0"/>
          <c:showVal val="0"/>
          <c:showCatName val="0"/>
          <c:showSerName val="0"/>
          <c:showPercent val="0"/>
          <c:showBubbleSize val="0"/>
        </c:dLbls>
        <c:gapWidth val="150"/>
        <c:overlap val="100"/>
        <c:axId val="497791712"/>
        <c:axId val="497792136"/>
      </c:barChart>
      <c:catAx>
        <c:axId val="497791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2136"/>
        <c:crosses val="autoZero"/>
        <c:auto val="1"/>
        <c:lblAlgn val="ctr"/>
        <c:lblOffset val="100"/>
        <c:noMultiLvlLbl val="0"/>
      </c:catAx>
      <c:valAx>
        <c:axId val="497792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1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4BB9-41D8-97EB-1E9AAC0FDA48}"/>
            </c:ext>
          </c:extLst>
        </c:ser>
        <c:dLbls>
          <c:showLegendKey val="0"/>
          <c:showVal val="0"/>
          <c:showCatName val="0"/>
          <c:showSerName val="0"/>
          <c:showPercent val="0"/>
          <c:showBubbleSize val="0"/>
        </c:dLbls>
        <c:gapWidth val="150"/>
        <c:overlap val="100"/>
        <c:axId val="497792984"/>
        <c:axId val="497793408"/>
      </c:barChart>
      <c:catAx>
        <c:axId val="497792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3408"/>
        <c:crosses val="autoZero"/>
        <c:auto val="1"/>
        <c:lblAlgn val="ctr"/>
        <c:lblOffset val="100"/>
        <c:noMultiLvlLbl val="0"/>
      </c:catAx>
      <c:valAx>
        <c:axId val="497793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2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282-4416-8E30-6555D5C49C8C}"/>
            </c:ext>
          </c:extLst>
        </c:ser>
        <c:dLbls>
          <c:showLegendKey val="0"/>
          <c:showVal val="0"/>
          <c:showCatName val="0"/>
          <c:showSerName val="0"/>
          <c:showPercent val="0"/>
          <c:showBubbleSize val="0"/>
        </c:dLbls>
        <c:gapWidth val="150"/>
        <c:overlap val="100"/>
        <c:axId val="497794256"/>
        <c:axId val="497794680"/>
      </c:barChart>
      <c:catAx>
        <c:axId val="497794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4680"/>
        <c:crosses val="autoZero"/>
        <c:auto val="1"/>
        <c:lblAlgn val="ctr"/>
        <c:lblOffset val="100"/>
        <c:noMultiLvlLbl val="0"/>
      </c:catAx>
      <c:valAx>
        <c:axId val="497794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4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B1DD-4BC0-9E85-BA7546CE6A5C}"/>
            </c:ext>
          </c:extLst>
        </c:ser>
        <c:dLbls>
          <c:showLegendKey val="0"/>
          <c:showVal val="0"/>
          <c:showCatName val="0"/>
          <c:showSerName val="0"/>
          <c:showPercent val="0"/>
          <c:showBubbleSize val="0"/>
        </c:dLbls>
        <c:gapWidth val="150"/>
        <c:overlap val="100"/>
        <c:axId val="497795528"/>
        <c:axId val="497795952"/>
      </c:barChart>
      <c:catAx>
        <c:axId val="497795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5952"/>
        <c:crosses val="autoZero"/>
        <c:auto val="1"/>
        <c:lblAlgn val="ctr"/>
        <c:lblOffset val="100"/>
        <c:noMultiLvlLbl val="0"/>
      </c:catAx>
      <c:valAx>
        <c:axId val="497795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5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26'!$B$14:$B$25</c:f>
              <c:numCache>
                <c:formatCode>General</c:formatCode>
                <c:ptCount val="12"/>
                <c:pt idx="0">
                  <c:v>6658</c:v>
                </c:pt>
                <c:pt idx="1">
                  <c:v>6117</c:v>
                </c:pt>
                <c:pt idx="2">
                  <c:v>6945</c:v>
                </c:pt>
                <c:pt idx="3">
                  <c:v>6638</c:v>
                </c:pt>
                <c:pt idx="4">
                  <c:v>6330</c:v>
                </c:pt>
                <c:pt idx="5">
                  <c:v>6288</c:v>
                </c:pt>
                <c:pt idx="6">
                  <c:v>7237</c:v>
                </c:pt>
                <c:pt idx="7">
                  <c:v>7774</c:v>
                </c:pt>
                <c:pt idx="8">
                  <c:v>7466</c:v>
                </c:pt>
                <c:pt idx="9">
                  <c:v>8635</c:v>
                </c:pt>
                <c:pt idx="10">
                  <c:v>8776</c:v>
                </c:pt>
                <c:pt idx="11">
                  <c:v>7728</c:v>
                </c:pt>
              </c:numCache>
            </c:numRef>
          </c:val>
          <c:extLst>
            <c:ext xmlns:c16="http://schemas.microsoft.com/office/drawing/2014/chart" uri="{C3380CC4-5D6E-409C-BE32-E72D297353CC}">
              <c16:uniqueId val="{00000000-5D36-4154-BB79-055DDCDF5310}"/>
            </c:ext>
          </c:extLst>
        </c:ser>
        <c:dLbls>
          <c:showLegendKey val="0"/>
          <c:showVal val="0"/>
          <c:showCatName val="0"/>
          <c:showSerName val="0"/>
          <c:showPercent val="0"/>
          <c:showBubbleSize val="0"/>
        </c:dLbls>
        <c:gapWidth val="150"/>
        <c:overlap val="100"/>
        <c:axId val="497798072"/>
        <c:axId val="497798496"/>
      </c:barChart>
      <c:catAx>
        <c:axId val="497798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8496"/>
        <c:crosses val="autoZero"/>
        <c:auto val="1"/>
        <c:lblAlgn val="ctr"/>
        <c:lblOffset val="100"/>
        <c:noMultiLvlLbl val="0"/>
      </c:catAx>
      <c:valAx>
        <c:axId val="497798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8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6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066-4360-9620-5F603E3CCB34}"/>
            </c:ext>
          </c:extLst>
        </c:ser>
        <c:dLbls>
          <c:showLegendKey val="0"/>
          <c:showVal val="0"/>
          <c:showCatName val="0"/>
          <c:showSerName val="0"/>
          <c:showPercent val="0"/>
          <c:showBubbleSize val="0"/>
        </c:dLbls>
        <c:gapWidth val="150"/>
        <c:overlap val="100"/>
        <c:axId val="497799344"/>
        <c:axId val="497799768"/>
      </c:barChart>
      <c:catAx>
        <c:axId val="497799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9768"/>
        <c:crosses val="autoZero"/>
        <c:auto val="1"/>
        <c:lblAlgn val="ctr"/>
        <c:lblOffset val="100"/>
        <c:noMultiLvlLbl val="0"/>
      </c:catAx>
      <c:valAx>
        <c:axId val="497799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9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26'!$C$14:$C$25</c:f>
              <c:numCache>
                <c:formatCode>"₡"#\ ##0</c:formatCode>
                <c:ptCount val="12"/>
                <c:pt idx="0">
                  <c:v>598428</c:v>
                </c:pt>
                <c:pt idx="1">
                  <c:v>533939</c:v>
                </c:pt>
                <c:pt idx="2">
                  <c:v>605656</c:v>
                </c:pt>
                <c:pt idx="3">
                  <c:v>576296</c:v>
                </c:pt>
                <c:pt idx="4">
                  <c:v>554850</c:v>
                </c:pt>
                <c:pt idx="5">
                  <c:v>548739</c:v>
                </c:pt>
                <c:pt idx="6">
                  <c:v>631968</c:v>
                </c:pt>
                <c:pt idx="7">
                  <c:v>678299</c:v>
                </c:pt>
                <c:pt idx="8">
                  <c:v>647083</c:v>
                </c:pt>
                <c:pt idx="9">
                  <c:v>752837</c:v>
                </c:pt>
                <c:pt idx="10">
                  <c:v>1036830</c:v>
                </c:pt>
                <c:pt idx="11">
                  <c:v>674110</c:v>
                </c:pt>
              </c:numCache>
            </c:numRef>
          </c:val>
          <c:extLst>
            <c:ext xmlns:c16="http://schemas.microsoft.com/office/drawing/2014/chart" uri="{C3380CC4-5D6E-409C-BE32-E72D297353CC}">
              <c16:uniqueId val="{00000000-7601-409C-A6EE-4350D4AF9351}"/>
            </c:ext>
          </c:extLst>
        </c:ser>
        <c:dLbls>
          <c:showLegendKey val="0"/>
          <c:showVal val="0"/>
          <c:showCatName val="0"/>
          <c:showSerName val="0"/>
          <c:showPercent val="0"/>
          <c:showBubbleSize val="0"/>
        </c:dLbls>
        <c:gapWidth val="150"/>
        <c:overlap val="100"/>
        <c:axId val="497800616"/>
        <c:axId val="497801040"/>
      </c:barChart>
      <c:catAx>
        <c:axId val="497800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1040"/>
        <c:crosses val="autoZero"/>
        <c:auto val="1"/>
        <c:lblAlgn val="ctr"/>
        <c:lblOffset val="100"/>
        <c:noMultiLvlLbl val="0"/>
      </c:catAx>
      <c:valAx>
        <c:axId val="497801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0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26'!$G$14:$G$25</c:f>
              <c:numCache>
                <c:formatCode>0.00</c:formatCode>
                <c:ptCount val="12"/>
                <c:pt idx="0">
                  <c:v>443.86666666666667</c:v>
                </c:pt>
                <c:pt idx="1">
                  <c:v>407.8</c:v>
                </c:pt>
                <c:pt idx="2">
                  <c:v>463</c:v>
                </c:pt>
                <c:pt idx="3">
                  <c:v>442.53333333333336</c:v>
                </c:pt>
                <c:pt idx="4">
                  <c:v>422</c:v>
                </c:pt>
                <c:pt idx="5">
                  <c:v>419.2</c:v>
                </c:pt>
                <c:pt idx="6">
                  <c:v>482.46666666666664</c:v>
                </c:pt>
                <c:pt idx="7">
                  <c:v>518.26666666666665</c:v>
                </c:pt>
                <c:pt idx="8">
                  <c:v>497.73333333333335</c:v>
                </c:pt>
                <c:pt idx="9">
                  <c:v>575.66666666666663</c:v>
                </c:pt>
                <c:pt idx="10">
                  <c:v>585.06666666666672</c:v>
                </c:pt>
                <c:pt idx="11">
                  <c:v>515.20000000000005</c:v>
                </c:pt>
              </c:numCache>
            </c:numRef>
          </c:val>
          <c:extLst>
            <c:ext xmlns:c16="http://schemas.microsoft.com/office/drawing/2014/chart" uri="{C3380CC4-5D6E-409C-BE32-E72D297353CC}">
              <c16:uniqueId val="{00000000-4DE8-4FDC-A920-03B93102447D}"/>
            </c:ext>
          </c:extLst>
        </c:ser>
        <c:dLbls>
          <c:showLegendKey val="0"/>
          <c:showVal val="0"/>
          <c:showCatName val="0"/>
          <c:showSerName val="0"/>
          <c:showPercent val="0"/>
          <c:showBubbleSize val="0"/>
        </c:dLbls>
        <c:gapWidth val="150"/>
        <c:overlap val="100"/>
        <c:axId val="497801888"/>
        <c:axId val="497802312"/>
      </c:barChart>
      <c:catAx>
        <c:axId val="497801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2312"/>
        <c:crosses val="autoZero"/>
        <c:auto val="1"/>
        <c:lblAlgn val="ctr"/>
        <c:lblOffset val="100"/>
        <c:noMultiLvlLbl val="0"/>
      </c:catAx>
      <c:valAx>
        <c:axId val="497802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1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26'!$H$14:$H$25</c:f>
              <c:numCache>
                <c:formatCode>0.00</c:formatCode>
                <c:ptCount val="12"/>
                <c:pt idx="0">
                  <c:v>1.6728643216080401</c:v>
                </c:pt>
                <c:pt idx="1">
                  <c:v>1.5369346733668341</c:v>
                </c:pt>
                <c:pt idx="2">
                  <c:v>1.7449748743718594</c:v>
                </c:pt>
                <c:pt idx="3">
                  <c:v>1.6678391959798995</c:v>
                </c:pt>
                <c:pt idx="4">
                  <c:v>1.5904522613065326</c:v>
                </c:pt>
                <c:pt idx="5">
                  <c:v>1.5798994974874372</c:v>
                </c:pt>
                <c:pt idx="6">
                  <c:v>1.8183417085427136</c:v>
                </c:pt>
                <c:pt idx="7">
                  <c:v>1.9532663316582914</c:v>
                </c:pt>
                <c:pt idx="8">
                  <c:v>1.8758793969849246</c:v>
                </c:pt>
                <c:pt idx="9">
                  <c:v>2.1695979899497488</c:v>
                </c:pt>
                <c:pt idx="10">
                  <c:v>2.2050251256281408</c:v>
                </c:pt>
                <c:pt idx="11">
                  <c:v>1.9417085427135679</c:v>
                </c:pt>
              </c:numCache>
            </c:numRef>
          </c:val>
          <c:extLst>
            <c:ext xmlns:c16="http://schemas.microsoft.com/office/drawing/2014/chart" uri="{C3380CC4-5D6E-409C-BE32-E72D297353CC}">
              <c16:uniqueId val="{00000000-9A81-4091-988A-60E584AE1AC8}"/>
            </c:ext>
          </c:extLst>
        </c:ser>
        <c:dLbls>
          <c:showLegendKey val="0"/>
          <c:showVal val="0"/>
          <c:showCatName val="0"/>
          <c:showSerName val="0"/>
          <c:showPercent val="0"/>
          <c:showBubbleSize val="0"/>
        </c:dLbls>
        <c:gapWidth val="150"/>
        <c:overlap val="100"/>
        <c:axId val="497803160"/>
        <c:axId val="497803584"/>
      </c:barChart>
      <c:catAx>
        <c:axId val="497803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3584"/>
        <c:crosses val="autoZero"/>
        <c:auto val="1"/>
        <c:lblAlgn val="ctr"/>
        <c:lblOffset val="100"/>
        <c:noMultiLvlLbl val="0"/>
      </c:catAx>
      <c:valAx>
        <c:axId val="497803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3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'31-Edificio 27'!$B$12:$B$13</c:f>
              <c:strCache>
                <c:ptCount val="2"/>
                <c:pt idx="0">
                  <c:v>Energía     (kWh)</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27'!$B$14:$B$25</c:f>
              <c:numCache>
                <c:formatCode>General</c:formatCode>
                <c:ptCount val="12"/>
                <c:pt idx="0">
                  <c:v>469</c:v>
                </c:pt>
                <c:pt idx="1">
                  <c:v>498</c:v>
                </c:pt>
                <c:pt idx="2">
                  <c:v>854</c:v>
                </c:pt>
                <c:pt idx="3">
                  <c:v>848</c:v>
                </c:pt>
                <c:pt idx="4">
                  <c:v>1035</c:v>
                </c:pt>
                <c:pt idx="5">
                  <c:v>1647</c:v>
                </c:pt>
                <c:pt idx="6">
                  <c:v>1315</c:v>
                </c:pt>
                <c:pt idx="7">
                  <c:v>1674</c:v>
                </c:pt>
                <c:pt idx="8">
                  <c:v>1667</c:v>
                </c:pt>
                <c:pt idx="9">
                  <c:v>1642</c:v>
                </c:pt>
                <c:pt idx="10">
                  <c:v>1766</c:v>
                </c:pt>
                <c:pt idx="11">
                  <c:v>1490</c:v>
                </c:pt>
              </c:numCache>
            </c:numRef>
          </c:val>
          <c:extLst>
            <c:ext xmlns:c16="http://schemas.microsoft.com/office/drawing/2014/chart" uri="{C3380CC4-5D6E-409C-BE32-E72D297353CC}">
              <c16:uniqueId val="{00000000-4AE1-4388-B01B-97C87B94E7BD}"/>
            </c:ext>
          </c:extLst>
        </c:ser>
        <c:dLbls>
          <c:showLegendKey val="0"/>
          <c:showVal val="0"/>
          <c:showCatName val="0"/>
          <c:showSerName val="0"/>
          <c:showPercent val="0"/>
          <c:showBubbleSize val="0"/>
        </c:dLbls>
        <c:gapWidth val="150"/>
        <c:overlap val="100"/>
        <c:axId val="497805704"/>
        <c:axId val="497806128"/>
      </c:barChart>
      <c:catAx>
        <c:axId val="497805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6128"/>
        <c:crosses val="autoZero"/>
        <c:auto val="1"/>
        <c:lblAlgn val="ctr"/>
        <c:lblOffset val="100"/>
        <c:noMultiLvlLbl val="0"/>
      </c:catAx>
      <c:valAx>
        <c:axId val="497806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5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'31-Edificio 27'!$D$12:$D$13</c:f>
              <c:strCache>
                <c:ptCount val="2"/>
                <c:pt idx="0">
                  <c:v>Demanda máxima       (kW)</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FD4-456D-ABEE-B692EA87D84D}"/>
            </c:ext>
          </c:extLst>
        </c:ser>
        <c:dLbls>
          <c:showLegendKey val="0"/>
          <c:showVal val="0"/>
          <c:showCatName val="0"/>
          <c:showSerName val="0"/>
          <c:showPercent val="0"/>
          <c:showBubbleSize val="0"/>
        </c:dLbls>
        <c:gapWidth val="150"/>
        <c:overlap val="100"/>
        <c:axId val="497806976"/>
        <c:axId val="497807400"/>
      </c:barChart>
      <c:catAx>
        <c:axId val="497806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7400"/>
        <c:crosses val="autoZero"/>
        <c:auto val="1"/>
        <c:lblAlgn val="ctr"/>
        <c:lblOffset val="100"/>
        <c:noMultiLvlLbl val="0"/>
      </c:catAx>
      <c:valAx>
        <c:axId val="497807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6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'31-Edificio 27'!$C$12:$C$13</c:f>
              <c:strCache>
                <c:ptCount val="2"/>
                <c:pt idx="0">
                  <c:v>Importe             (¢)</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27'!$C$14:$C$25</c:f>
              <c:numCache>
                <c:formatCode>"₡"#\ ##0</c:formatCode>
                <c:ptCount val="12"/>
                <c:pt idx="0">
                  <c:v>44255</c:v>
                </c:pt>
                <c:pt idx="1">
                  <c:v>45742</c:v>
                </c:pt>
                <c:pt idx="2">
                  <c:v>76784</c:v>
                </c:pt>
                <c:pt idx="3">
                  <c:v>76435</c:v>
                </c:pt>
                <c:pt idx="4">
                  <c:v>92724</c:v>
                </c:pt>
                <c:pt idx="5">
                  <c:v>146031</c:v>
                </c:pt>
                <c:pt idx="6">
                  <c:v>117113</c:v>
                </c:pt>
                <c:pt idx="7">
                  <c:v>148383</c:v>
                </c:pt>
                <c:pt idx="8">
                  <c:v>147686</c:v>
                </c:pt>
                <c:pt idx="9">
                  <c:v>145508</c:v>
                </c:pt>
                <c:pt idx="10">
                  <c:v>156397</c:v>
                </c:pt>
                <c:pt idx="11">
                  <c:v>132269</c:v>
                </c:pt>
              </c:numCache>
            </c:numRef>
          </c:val>
          <c:extLst>
            <c:ext xmlns:c16="http://schemas.microsoft.com/office/drawing/2014/chart" uri="{C3380CC4-5D6E-409C-BE32-E72D297353CC}">
              <c16:uniqueId val="{00000000-DFB6-4CEC-B7E5-77755665646A}"/>
            </c:ext>
          </c:extLst>
        </c:ser>
        <c:dLbls>
          <c:showLegendKey val="0"/>
          <c:showVal val="0"/>
          <c:showCatName val="0"/>
          <c:showSerName val="0"/>
          <c:showPercent val="0"/>
          <c:showBubbleSize val="0"/>
        </c:dLbls>
        <c:gapWidth val="150"/>
        <c:overlap val="100"/>
        <c:axId val="497808248"/>
        <c:axId val="497808672"/>
      </c:barChart>
      <c:catAx>
        <c:axId val="497808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8672"/>
        <c:crosses val="autoZero"/>
        <c:auto val="1"/>
        <c:lblAlgn val="ctr"/>
        <c:lblOffset val="100"/>
        <c:noMultiLvlLbl val="0"/>
      </c:catAx>
      <c:valAx>
        <c:axId val="497808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8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'31-Edificio 27'!$G$13</c:f>
              <c:strCache>
                <c:ptCount val="1"/>
                <c:pt idx="0">
                  <c:v>Consumo de energía eléctrica por  empleado (kWh /Nº empleados)</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27'!$G$14:$G$25</c:f>
              <c:numCache>
                <c:formatCode>0.00</c:formatCode>
                <c:ptCount val="12"/>
                <c:pt idx="0">
                  <c:v>93.8</c:v>
                </c:pt>
                <c:pt idx="1">
                  <c:v>99.6</c:v>
                </c:pt>
                <c:pt idx="2">
                  <c:v>170.8</c:v>
                </c:pt>
                <c:pt idx="3">
                  <c:v>169.6</c:v>
                </c:pt>
                <c:pt idx="4">
                  <c:v>207</c:v>
                </c:pt>
                <c:pt idx="5">
                  <c:v>329.4</c:v>
                </c:pt>
                <c:pt idx="6">
                  <c:v>263</c:v>
                </c:pt>
                <c:pt idx="7">
                  <c:v>334.8</c:v>
                </c:pt>
                <c:pt idx="8">
                  <c:v>333.4</c:v>
                </c:pt>
                <c:pt idx="9">
                  <c:v>328.4</c:v>
                </c:pt>
                <c:pt idx="10">
                  <c:v>353.2</c:v>
                </c:pt>
                <c:pt idx="11">
                  <c:v>298</c:v>
                </c:pt>
              </c:numCache>
            </c:numRef>
          </c:val>
          <c:extLst>
            <c:ext xmlns:c16="http://schemas.microsoft.com/office/drawing/2014/chart" uri="{C3380CC4-5D6E-409C-BE32-E72D297353CC}">
              <c16:uniqueId val="{00000000-72A0-4CEE-A8D8-671DDF4BEC91}"/>
            </c:ext>
          </c:extLst>
        </c:ser>
        <c:dLbls>
          <c:showLegendKey val="0"/>
          <c:showVal val="0"/>
          <c:showCatName val="0"/>
          <c:showSerName val="0"/>
          <c:showPercent val="0"/>
          <c:showBubbleSize val="0"/>
        </c:dLbls>
        <c:gapWidth val="150"/>
        <c:overlap val="100"/>
        <c:axId val="497809520"/>
        <c:axId val="497809944"/>
      </c:barChart>
      <c:catAx>
        <c:axId val="497809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9944"/>
        <c:crosses val="autoZero"/>
        <c:auto val="1"/>
        <c:lblAlgn val="ctr"/>
        <c:lblOffset val="100"/>
        <c:noMultiLvlLbl val="0"/>
      </c:catAx>
      <c:valAx>
        <c:axId val="497809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9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'31-Edificio 27'!$H$13</c:f>
              <c:strCache>
                <c:ptCount val="1"/>
                <c:pt idx="0">
                  <c:v>Consumo de energía eléctrica por área física        (kWh/ m2)</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27'!$H$14:$H$25</c:f>
              <c:numCache>
                <c:formatCode>0.00</c:formatCode>
                <c:ptCount val="12"/>
                <c:pt idx="0">
                  <c:v>0.51651982378854622</c:v>
                </c:pt>
                <c:pt idx="1">
                  <c:v>0.54845814977973573</c:v>
                </c:pt>
                <c:pt idx="2">
                  <c:v>0.94052863436123346</c:v>
                </c:pt>
                <c:pt idx="3">
                  <c:v>0.93392070484581502</c:v>
                </c:pt>
                <c:pt idx="4">
                  <c:v>1.1398678414096917</c:v>
                </c:pt>
                <c:pt idx="5">
                  <c:v>1.8138766519823788</c:v>
                </c:pt>
                <c:pt idx="6">
                  <c:v>1.4482378854625551</c:v>
                </c:pt>
                <c:pt idx="7">
                  <c:v>1.8436123348017621</c:v>
                </c:pt>
                <c:pt idx="8">
                  <c:v>1.8359030837004404</c:v>
                </c:pt>
                <c:pt idx="9">
                  <c:v>1.8083700440528634</c:v>
                </c:pt>
                <c:pt idx="10">
                  <c:v>1.9449339207048457</c:v>
                </c:pt>
                <c:pt idx="11">
                  <c:v>1.6409691629955947</c:v>
                </c:pt>
              </c:numCache>
            </c:numRef>
          </c:val>
          <c:extLst>
            <c:ext xmlns:c16="http://schemas.microsoft.com/office/drawing/2014/chart" uri="{C3380CC4-5D6E-409C-BE32-E72D297353CC}">
              <c16:uniqueId val="{00000000-2448-43AB-BA2E-4F0ED3278C26}"/>
            </c:ext>
          </c:extLst>
        </c:ser>
        <c:dLbls>
          <c:showLegendKey val="0"/>
          <c:showVal val="0"/>
          <c:showCatName val="0"/>
          <c:showSerName val="0"/>
          <c:showPercent val="0"/>
          <c:showBubbleSize val="0"/>
        </c:dLbls>
        <c:gapWidth val="150"/>
        <c:overlap val="100"/>
        <c:axId val="493479408"/>
        <c:axId val="497810792"/>
      </c:barChart>
      <c:catAx>
        <c:axId val="493479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0792"/>
        <c:crosses val="autoZero"/>
        <c:auto val="1"/>
        <c:lblAlgn val="ctr"/>
        <c:lblOffset val="100"/>
        <c:noMultiLvlLbl val="0"/>
      </c:catAx>
      <c:valAx>
        <c:axId val="497810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9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'30-Edificio 26'!$B$12:$B$13</c:f>
              <c:strCache>
                <c:ptCount val="2"/>
                <c:pt idx="0">
                  <c:v>Energía     (kWh)</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26'!$B$14:$B$25</c:f>
              <c:numCache>
                <c:formatCode>General</c:formatCode>
                <c:ptCount val="12"/>
                <c:pt idx="0">
                  <c:v>6658</c:v>
                </c:pt>
                <c:pt idx="1">
                  <c:v>6117</c:v>
                </c:pt>
                <c:pt idx="2">
                  <c:v>6945</c:v>
                </c:pt>
                <c:pt idx="3">
                  <c:v>6638</c:v>
                </c:pt>
                <c:pt idx="4">
                  <c:v>6330</c:v>
                </c:pt>
                <c:pt idx="5">
                  <c:v>6288</c:v>
                </c:pt>
                <c:pt idx="6">
                  <c:v>7237</c:v>
                </c:pt>
                <c:pt idx="7">
                  <c:v>7774</c:v>
                </c:pt>
                <c:pt idx="8">
                  <c:v>7466</c:v>
                </c:pt>
                <c:pt idx="9">
                  <c:v>8635</c:v>
                </c:pt>
                <c:pt idx="10">
                  <c:v>8776</c:v>
                </c:pt>
                <c:pt idx="11">
                  <c:v>7728</c:v>
                </c:pt>
              </c:numCache>
            </c:numRef>
          </c:val>
          <c:extLst>
            <c:ext xmlns:c16="http://schemas.microsoft.com/office/drawing/2014/chart" uri="{C3380CC4-5D6E-409C-BE32-E72D297353CC}">
              <c16:uniqueId val="{00000000-692B-4142-BBC3-0ED6A2D2B956}"/>
            </c:ext>
          </c:extLst>
        </c:ser>
        <c:dLbls>
          <c:showLegendKey val="0"/>
          <c:showVal val="0"/>
          <c:showCatName val="0"/>
          <c:showSerName val="0"/>
          <c:showPercent val="0"/>
          <c:showBubbleSize val="0"/>
        </c:dLbls>
        <c:gapWidth val="150"/>
        <c:overlap val="100"/>
        <c:axId val="497812912"/>
        <c:axId val="497813336"/>
      </c:barChart>
      <c:catAx>
        <c:axId val="497812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3336"/>
        <c:crosses val="autoZero"/>
        <c:auto val="1"/>
        <c:lblAlgn val="ctr"/>
        <c:lblOffset val="100"/>
        <c:noMultiLvlLbl val="0"/>
      </c:catAx>
      <c:valAx>
        <c:axId val="497813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2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'30-Edificio 26'!$D$12:$D$13</c:f>
              <c:strCache>
                <c:ptCount val="2"/>
                <c:pt idx="0">
                  <c:v>Demanda máxima       (kW)</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A9A-469D-B0E9-5D78D96714A2}"/>
            </c:ext>
          </c:extLst>
        </c:ser>
        <c:dLbls>
          <c:showLegendKey val="0"/>
          <c:showVal val="0"/>
          <c:showCatName val="0"/>
          <c:showSerName val="0"/>
          <c:showPercent val="0"/>
          <c:showBubbleSize val="0"/>
        </c:dLbls>
        <c:gapWidth val="150"/>
        <c:overlap val="100"/>
        <c:axId val="497814184"/>
        <c:axId val="497814608"/>
      </c:barChart>
      <c:catAx>
        <c:axId val="497814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4608"/>
        <c:crosses val="autoZero"/>
        <c:auto val="1"/>
        <c:lblAlgn val="ctr"/>
        <c:lblOffset val="100"/>
        <c:noMultiLvlLbl val="0"/>
      </c:catAx>
      <c:valAx>
        <c:axId val="497814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4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'30-Edificio 26'!$C$12:$C$13</c:f>
              <c:strCache>
                <c:ptCount val="2"/>
                <c:pt idx="0">
                  <c:v>Importe             (¢)</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26'!$C$14:$C$25</c:f>
              <c:numCache>
                <c:formatCode>"₡"#\ ##0</c:formatCode>
                <c:ptCount val="12"/>
                <c:pt idx="0">
                  <c:v>598428</c:v>
                </c:pt>
                <c:pt idx="1">
                  <c:v>533939</c:v>
                </c:pt>
                <c:pt idx="2">
                  <c:v>605656</c:v>
                </c:pt>
                <c:pt idx="3">
                  <c:v>576296</c:v>
                </c:pt>
                <c:pt idx="4">
                  <c:v>554850</c:v>
                </c:pt>
                <c:pt idx="5">
                  <c:v>548739</c:v>
                </c:pt>
                <c:pt idx="6">
                  <c:v>631968</c:v>
                </c:pt>
                <c:pt idx="7">
                  <c:v>678299</c:v>
                </c:pt>
                <c:pt idx="8">
                  <c:v>647083</c:v>
                </c:pt>
                <c:pt idx="9">
                  <c:v>752837</c:v>
                </c:pt>
                <c:pt idx="10">
                  <c:v>1036830</c:v>
                </c:pt>
                <c:pt idx="11">
                  <c:v>674110</c:v>
                </c:pt>
              </c:numCache>
            </c:numRef>
          </c:val>
          <c:extLst>
            <c:ext xmlns:c16="http://schemas.microsoft.com/office/drawing/2014/chart" uri="{C3380CC4-5D6E-409C-BE32-E72D297353CC}">
              <c16:uniqueId val="{00000000-C95C-4C49-BEEB-63C5209DDA47}"/>
            </c:ext>
          </c:extLst>
        </c:ser>
        <c:dLbls>
          <c:showLegendKey val="0"/>
          <c:showVal val="0"/>
          <c:showCatName val="0"/>
          <c:showSerName val="0"/>
          <c:showPercent val="0"/>
          <c:showBubbleSize val="0"/>
        </c:dLbls>
        <c:gapWidth val="150"/>
        <c:overlap val="100"/>
        <c:axId val="497815456"/>
        <c:axId val="497815880"/>
      </c:barChart>
      <c:catAx>
        <c:axId val="497815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5880"/>
        <c:crosses val="autoZero"/>
        <c:auto val="1"/>
        <c:lblAlgn val="ctr"/>
        <c:lblOffset val="100"/>
        <c:noMultiLvlLbl val="0"/>
      </c:catAx>
      <c:valAx>
        <c:axId val="497815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5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'30-Edificio 26'!$G$13</c:f>
              <c:strCache>
                <c:ptCount val="1"/>
                <c:pt idx="0">
                  <c:v>Consumo de energía eléctrica por  empleado (kWh /Nº empleados)</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26'!$G$14:$G$25</c:f>
              <c:numCache>
                <c:formatCode>0.00</c:formatCode>
                <c:ptCount val="12"/>
                <c:pt idx="0">
                  <c:v>443.86666666666667</c:v>
                </c:pt>
                <c:pt idx="1">
                  <c:v>407.8</c:v>
                </c:pt>
                <c:pt idx="2">
                  <c:v>463</c:v>
                </c:pt>
                <c:pt idx="3">
                  <c:v>442.53333333333336</c:v>
                </c:pt>
                <c:pt idx="4">
                  <c:v>422</c:v>
                </c:pt>
                <c:pt idx="5">
                  <c:v>419.2</c:v>
                </c:pt>
                <c:pt idx="6">
                  <c:v>482.46666666666664</c:v>
                </c:pt>
                <c:pt idx="7">
                  <c:v>518.26666666666665</c:v>
                </c:pt>
                <c:pt idx="8">
                  <c:v>497.73333333333335</c:v>
                </c:pt>
                <c:pt idx="9">
                  <c:v>575.66666666666663</c:v>
                </c:pt>
                <c:pt idx="10">
                  <c:v>585.06666666666672</c:v>
                </c:pt>
                <c:pt idx="11">
                  <c:v>515.20000000000005</c:v>
                </c:pt>
              </c:numCache>
            </c:numRef>
          </c:val>
          <c:extLst>
            <c:ext xmlns:c16="http://schemas.microsoft.com/office/drawing/2014/chart" uri="{C3380CC4-5D6E-409C-BE32-E72D297353CC}">
              <c16:uniqueId val="{00000000-2F72-4124-87C5-5861B4ACA11C}"/>
            </c:ext>
          </c:extLst>
        </c:ser>
        <c:dLbls>
          <c:showLegendKey val="0"/>
          <c:showVal val="0"/>
          <c:showCatName val="0"/>
          <c:showSerName val="0"/>
          <c:showPercent val="0"/>
          <c:showBubbleSize val="0"/>
        </c:dLbls>
        <c:gapWidth val="150"/>
        <c:overlap val="100"/>
        <c:axId val="497816728"/>
        <c:axId val="497817152"/>
      </c:barChart>
      <c:catAx>
        <c:axId val="497816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7152"/>
        <c:crosses val="autoZero"/>
        <c:auto val="1"/>
        <c:lblAlgn val="ctr"/>
        <c:lblOffset val="100"/>
        <c:noMultiLvlLbl val="0"/>
      </c:catAx>
      <c:valAx>
        <c:axId val="497817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6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'30-Edificio 26'!$H$13</c:f>
              <c:strCache>
                <c:ptCount val="1"/>
                <c:pt idx="0">
                  <c:v>Consumo de energía eléctrica por área física        (kWh/ m2)</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26'!$H$14:$H$25</c:f>
              <c:numCache>
                <c:formatCode>0.00</c:formatCode>
                <c:ptCount val="12"/>
                <c:pt idx="0">
                  <c:v>1.6728643216080401</c:v>
                </c:pt>
                <c:pt idx="1">
                  <c:v>1.5369346733668341</c:v>
                </c:pt>
                <c:pt idx="2">
                  <c:v>1.7449748743718594</c:v>
                </c:pt>
                <c:pt idx="3">
                  <c:v>1.6678391959798995</c:v>
                </c:pt>
                <c:pt idx="4">
                  <c:v>1.5904522613065326</c:v>
                </c:pt>
                <c:pt idx="5">
                  <c:v>1.5798994974874372</c:v>
                </c:pt>
                <c:pt idx="6">
                  <c:v>1.8183417085427136</c:v>
                </c:pt>
                <c:pt idx="7">
                  <c:v>1.9532663316582914</c:v>
                </c:pt>
                <c:pt idx="8">
                  <c:v>1.8758793969849246</c:v>
                </c:pt>
                <c:pt idx="9">
                  <c:v>2.1695979899497488</c:v>
                </c:pt>
                <c:pt idx="10">
                  <c:v>2.2050251256281408</c:v>
                </c:pt>
                <c:pt idx="11">
                  <c:v>1.9417085427135679</c:v>
                </c:pt>
              </c:numCache>
            </c:numRef>
          </c:val>
          <c:extLst>
            <c:ext xmlns:c16="http://schemas.microsoft.com/office/drawing/2014/chart" uri="{C3380CC4-5D6E-409C-BE32-E72D297353CC}">
              <c16:uniqueId val="{00000000-B486-4E1B-A615-76664678A492}"/>
            </c:ext>
          </c:extLst>
        </c:ser>
        <c:dLbls>
          <c:showLegendKey val="0"/>
          <c:showVal val="0"/>
          <c:showCatName val="0"/>
          <c:showSerName val="0"/>
          <c:showPercent val="0"/>
          <c:showBubbleSize val="0"/>
        </c:dLbls>
        <c:gapWidth val="150"/>
        <c:overlap val="100"/>
        <c:axId val="497818000"/>
        <c:axId val="497818424"/>
      </c:barChart>
      <c:catAx>
        <c:axId val="497818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8424"/>
        <c:crosses val="autoZero"/>
        <c:auto val="1"/>
        <c:lblAlgn val="ctr"/>
        <c:lblOffset val="100"/>
        <c:noMultiLvlLbl val="0"/>
      </c:catAx>
      <c:valAx>
        <c:axId val="497818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8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'29-edificio 25'!$B$12:$B$13</c:f>
              <c:strCache>
                <c:ptCount val="2"/>
                <c:pt idx="0">
                  <c:v>Energía     (kWh)</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24B5-44EA-8BA1-00D2F3EFDE99}"/>
            </c:ext>
          </c:extLst>
        </c:ser>
        <c:dLbls>
          <c:showLegendKey val="0"/>
          <c:showVal val="0"/>
          <c:showCatName val="0"/>
          <c:showSerName val="0"/>
          <c:showPercent val="0"/>
          <c:showBubbleSize val="0"/>
        </c:dLbls>
        <c:gapWidth val="150"/>
        <c:overlap val="100"/>
        <c:axId val="497820544"/>
        <c:axId val="497820968"/>
      </c:barChart>
      <c:catAx>
        <c:axId val="497820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0968"/>
        <c:crosses val="autoZero"/>
        <c:auto val="1"/>
        <c:lblAlgn val="ctr"/>
        <c:lblOffset val="100"/>
        <c:noMultiLvlLbl val="0"/>
      </c:catAx>
      <c:valAx>
        <c:axId val="497820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0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'29-edificio 25'!$D$12:$D$13</c:f>
              <c:strCache>
                <c:ptCount val="2"/>
                <c:pt idx="0">
                  <c:v>Demanda máxima       (kW)</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74B-4CB4-820C-041907394B90}"/>
            </c:ext>
          </c:extLst>
        </c:ser>
        <c:dLbls>
          <c:showLegendKey val="0"/>
          <c:showVal val="0"/>
          <c:showCatName val="0"/>
          <c:showSerName val="0"/>
          <c:showPercent val="0"/>
          <c:showBubbleSize val="0"/>
        </c:dLbls>
        <c:gapWidth val="150"/>
        <c:overlap val="100"/>
        <c:axId val="497822240"/>
        <c:axId val="497822664"/>
      </c:barChart>
      <c:catAx>
        <c:axId val="497822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2664"/>
        <c:crosses val="autoZero"/>
        <c:auto val="1"/>
        <c:lblAlgn val="ctr"/>
        <c:lblOffset val="100"/>
        <c:noMultiLvlLbl val="0"/>
      </c:catAx>
      <c:valAx>
        <c:axId val="497822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2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'29-edificio 25'!$C$12:$C$13</c:f>
              <c:strCache>
                <c:ptCount val="2"/>
                <c:pt idx="0">
                  <c:v>Importe             (¢)</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927A-44E0-A94C-5C5F36B28A07}"/>
            </c:ext>
          </c:extLst>
        </c:ser>
        <c:dLbls>
          <c:showLegendKey val="0"/>
          <c:showVal val="0"/>
          <c:showCatName val="0"/>
          <c:showSerName val="0"/>
          <c:showPercent val="0"/>
          <c:showBubbleSize val="0"/>
        </c:dLbls>
        <c:gapWidth val="150"/>
        <c:overlap val="100"/>
        <c:axId val="497823512"/>
        <c:axId val="497823936"/>
      </c:barChart>
      <c:catAx>
        <c:axId val="497823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3936"/>
        <c:crosses val="autoZero"/>
        <c:auto val="1"/>
        <c:lblAlgn val="ctr"/>
        <c:lblOffset val="100"/>
        <c:noMultiLvlLbl val="0"/>
      </c:catAx>
      <c:valAx>
        <c:axId val="497823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3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'29-edificio 25'!$G$13</c:f>
              <c:strCache>
                <c:ptCount val="1"/>
                <c:pt idx="0">
                  <c:v>Consumo de energía eléctrica por  empleado (kWh /Nº empleados)</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D5C5-4686-A54D-D8E3455747F7}"/>
            </c:ext>
          </c:extLst>
        </c:ser>
        <c:dLbls>
          <c:showLegendKey val="0"/>
          <c:showVal val="0"/>
          <c:showCatName val="0"/>
          <c:showSerName val="0"/>
          <c:showPercent val="0"/>
          <c:showBubbleSize val="0"/>
        </c:dLbls>
        <c:gapWidth val="150"/>
        <c:overlap val="100"/>
        <c:axId val="497824784"/>
        <c:axId val="497825208"/>
      </c:barChart>
      <c:catAx>
        <c:axId val="497824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5208"/>
        <c:crosses val="autoZero"/>
        <c:auto val="1"/>
        <c:lblAlgn val="ctr"/>
        <c:lblOffset val="100"/>
        <c:noMultiLvlLbl val="0"/>
      </c:catAx>
      <c:valAx>
        <c:axId val="497825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4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'29-edificio 25'!$H$13</c:f>
              <c:strCache>
                <c:ptCount val="1"/>
                <c:pt idx="0">
                  <c:v>Consumo de energía eléctrica por área física        (kWh/ m2)</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9BEE-4187-9AC5-DEFF16065536}"/>
            </c:ext>
          </c:extLst>
        </c:ser>
        <c:dLbls>
          <c:showLegendKey val="0"/>
          <c:showVal val="0"/>
          <c:showCatName val="0"/>
          <c:showSerName val="0"/>
          <c:showPercent val="0"/>
          <c:showBubbleSize val="0"/>
        </c:dLbls>
        <c:gapWidth val="150"/>
        <c:overlap val="100"/>
        <c:axId val="497826056"/>
        <c:axId val="497826480"/>
      </c:barChart>
      <c:catAx>
        <c:axId val="497826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6480"/>
        <c:crosses val="autoZero"/>
        <c:auto val="1"/>
        <c:lblAlgn val="ctr"/>
        <c:lblOffset val="100"/>
        <c:noMultiLvlLbl val="0"/>
      </c:catAx>
      <c:valAx>
        <c:axId val="497826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6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D562-4E9E-8A81-579863AD4E32}"/>
            </c:ext>
          </c:extLst>
        </c:ser>
        <c:dLbls>
          <c:showLegendKey val="0"/>
          <c:showVal val="0"/>
          <c:showCatName val="0"/>
          <c:showSerName val="0"/>
          <c:showPercent val="0"/>
          <c:showBubbleSize val="0"/>
        </c:dLbls>
        <c:gapWidth val="150"/>
        <c:overlap val="100"/>
        <c:axId val="497828600"/>
        <c:axId val="497829024"/>
      </c:barChart>
      <c:catAx>
        <c:axId val="497828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024"/>
        <c:crosses val="autoZero"/>
        <c:auto val="1"/>
        <c:lblAlgn val="ctr"/>
        <c:lblOffset val="100"/>
        <c:noMultiLvlLbl val="0"/>
      </c:catAx>
      <c:valAx>
        <c:axId val="497829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8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3B-45B0-BDC7-63013D52E63A}"/>
            </c:ext>
          </c:extLst>
        </c:ser>
        <c:dLbls>
          <c:showLegendKey val="0"/>
          <c:showVal val="0"/>
          <c:showCatName val="0"/>
          <c:showSerName val="0"/>
          <c:showPercent val="0"/>
          <c:showBubbleSize val="0"/>
        </c:dLbls>
        <c:gapWidth val="150"/>
        <c:overlap val="100"/>
        <c:axId val="497769240"/>
        <c:axId val="497829872"/>
      </c:barChart>
      <c:catAx>
        <c:axId val="49776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872"/>
        <c:crosses val="autoZero"/>
        <c:auto val="1"/>
        <c:lblAlgn val="ctr"/>
        <c:lblOffset val="100"/>
        <c:noMultiLvlLbl val="0"/>
      </c:catAx>
      <c:valAx>
        <c:axId val="497829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9E78-4C21-A332-0BA2FF98F266}"/>
            </c:ext>
          </c:extLst>
        </c:ser>
        <c:dLbls>
          <c:showLegendKey val="0"/>
          <c:showVal val="0"/>
          <c:showCatName val="0"/>
          <c:showSerName val="0"/>
          <c:showPercent val="0"/>
          <c:showBubbleSize val="0"/>
        </c:dLbls>
        <c:gapWidth val="150"/>
        <c:overlap val="100"/>
        <c:axId val="497830720"/>
        <c:axId val="497831144"/>
      </c:barChart>
      <c:catAx>
        <c:axId val="497830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31144"/>
        <c:crosses val="autoZero"/>
        <c:auto val="1"/>
        <c:lblAlgn val="ctr"/>
        <c:lblOffset val="100"/>
        <c:noMultiLvlLbl val="0"/>
      </c:catAx>
      <c:valAx>
        <c:axId val="497831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30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6914-4FFE-8750-46C60A3D0623}"/>
            </c:ext>
          </c:extLst>
        </c:ser>
        <c:dLbls>
          <c:showLegendKey val="0"/>
          <c:showVal val="0"/>
          <c:showCatName val="0"/>
          <c:showSerName val="0"/>
          <c:showPercent val="0"/>
          <c:showBubbleSize val="0"/>
        </c:dLbls>
        <c:gapWidth val="150"/>
        <c:overlap val="100"/>
        <c:axId val="501961080"/>
        <c:axId val="501961504"/>
      </c:barChart>
      <c:catAx>
        <c:axId val="501961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1504"/>
        <c:crosses val="autoZero"/>
        <c:auto val="1"/>
        <c:lblAlgn val="ctr"/>
        <c:lblOffset val="100"/>
        <c:noMultiLvlLbl val="0"/>
      </c:catAx>
      <c:valAx>
        <c:axId val="501961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1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4055-41F2-BC36-34AC8B062DF7}"/>
            </c:ext>
          </c:extLst>
        </c:ser>
        <c:dLbls>
          <c:showLegendKey val="0"/>
          <c:showVal val="0"/>
          <c:showCatName val="0"/>
          <c:showSerName val="0"/>
          <c:showPercent val="0"/>
          <c:showBubbleSize val="0"/>
        </c:dLbls>
        <c:gapWidth val="150"/>
        <c:overlap val="100"/>
        <c:axId val="501962352"/>
        <c:axId val="501962776"/>
      </c:barChart>
      <c:catAx>
        <c:axId val="50196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2776"/>
        <c:crosses val="autoZero"/>
        <c:auto val="1"/>
        <c:lblAlgn val="ctr"/>
        <c:lblOffset val="100"/>
        <c:noMultiLvlLbl val="0"/>
      </c:catAx>
      <c:valAx>
        <c:axId val="50196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F925-4F6F-AAED-900CD330B7C5}"/>
            </c:ext>
          </c:extLst>
        </c:ser>
        <c:dLbls>
          <c:showLegendKey val="0"/>
          <c:showVal val="0"/>
          <c:showCatName val="0"/>
          <c:showSerName val="0"/>
          <c:showPercent val="0"/>
          <c:showBubbleSize val="0"/>
        </c:dLbls>
        <c:gapWidth val="150"/>
        <c:overlap val="100"/>
        <c:axId val="501964896"/>
        <c:axId val="501965320"/>
      </c:barChart>
      <c:catAx>
        <c:axId val="50196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5320"/>
        <c:crosses val="autoZero"/>
        <c:auto val="1"/>
        <c:lblAlgn val="ctr"/>
        <c:lblOffset val="100"/>
        <c:noMultiLvlLbl val="0"/>
      </c:catAx>
      <c:valAx>
        <c:axId val="50196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839-490D-AE0D-B20AD26342DD}"/>
            </c:ext>
          </c:extLst>
        </c:ser>
        <c:dLbls>
          <c:showLegendKey val="0"/>
          <c:showVal val="0"/>
          <c:showCatName val="0"/>
          <c:showSerName val="0"/>
          <c:showPercent val="0"/>
          <c:showBubbleSize val="0"/>
        </c:dLbls>
        <c:gapWidth val="150"/>
        <c:overlap val="100"/>
        <c:axId val="501966168"/>
        <c:axId val="501966592"/>
      </c:barChart>
      <c:catAx>
        <c:axId val="50196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6592"/>
        <c:crosses val="autoZero"/>
        <c:auto val="1"/>
        <c:lblAlgn val="ctr"/>
        <c:lblOffset val="100"/>
        <c:noMultiLvlLbl val="0"/>
      </c:catAx>
      <c:valAx>
        <c:axId val="50196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067D-4DEB-8942-1D309DCD55FF}"/>
            </c:ext>
          </c:extLst>
        </c:ser>
        <c:dLbls>
          <c:showLegendKey val="0"/>
          <c:showVal val="0"/>
          <c:showCatName val="0"/>
          <c:showSerName val="0"/>
          <c:showPercent val="0"/>
          <c:showBubbleSize val="0"/>
        </c:dLbls>
        <c:gapWidth val="150"/>
        <c:overlap val="100"/>
        <c:axId val="501967440"/>
        <c:axId val="501967864"/>
      </c:barChart>
      <c:catAx>
        <c:axId val="501967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7864"/>
        <c:crosses val="autoZero"/>
        <c:auto val="1"/>
        <c:lblAlgn val="ctr"/>
        <c:lblOffset val="100"/>
        <c:noMultiLvlLbl val="0"/>
      </c:catAx>
      <c:valAx>
        <c:axId val="501967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7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33-4609-A2CE-2803B570A75E}"/>
            </c:ext>
          </c:extLst>
        </c:ser>
        <c:dLbls>
          <c:showLegendKey val="0"/>
          <c:showVal val="0"/>
          <c:showCatName val="0"/>
          <c:showSerName val="0"/>
          <c:showPercent val="0"/>
          <c:showBubbleSize val="0"/>
        </c:dLbls>
        <c:gapWidth val="150"/>
        <c:overlap val="100"/>
        <c:axId val="501968712"/>
        <c:axId val="501969136"/>
      </c:barChart>
      <c:catAx>
        <c:axId val="50196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9136"/>
        <c:crosses val="autoZero"/>
        <c:auto val="1"/>
        <c:lblAlgn val="ctr"/>
        <c:lblOffset val="100"/>
        <c:noMultiLvlLbl val="0"/>
      </c:catAx>
      <c:valAx>
        <c:axId val="501969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55BC-4F81-BF32-D137A5142EAB}"/>
            </c:ext>
          </c:extLst>
        </c:ser>
        <c:dLbls>
          <c:showLegendKey val="0"/>
          <c:showVal val="0"/>
          <c:showCatName val="0"/>
          <c:showSerName val="0"/>
          <c:showPercent val="0"/>
          <c:showBubbleSize val="0"/>
        </c:dLbls>
        <c:gapWidth val="150"/>
        <c:overlap val="100"/>
        <c:axId val="501969984"/>
        <c:axId val="501970408"/>
      </c:barChart>
      <c:catAx>
        <c:axId val="501969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0408"/>
        <c:crosses val="autoZero"/>
        <c:auto val="1"/>
        <c:lblAlgn val="ctr"/>
        <c:lblOffset val="100"/>
        <c:noMultiLvlLbl val="0"/>
      </c:catAx>
      <c:valAx>
        <c:axId val="501970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9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4AE6-46C8-BB76-96737E0A021B}"/>
            </c:ext>
          </c:extLst>
        </c:ser>
        <c:dLbls>
          <c:showLegendKey val="0"/>
          <c:showVal val="0"/>
          <c:showCatName val="0"/>
          <c:showSerName val="0"/>
          <c:showPercent val="0"/>
          <c:showBubbleSize val="0"/>
        </c:dLbls>
        <c:gapWidth val="150"/>
        <c:overlap val="100"/>
        <c:axId val="501972528"/>
        <c:axId val="501972952"/>
      </c:barChart>
      <c:catAx>
        <c:axId val="50197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2952"/>
        <c:crosses val="autoZero"/>
        <c:auto val="1"/>
        <c:lblAlgn val="ctr"/>
        <c:lblOffset val="100"/>
        <c:noMultiLvlLbl val="0"/>
      </c:catAx>
      <c:valAx>
        <c:axId val="50197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AF2-4645-82D1-B06E26E43131}"/>
            </c:ext>
          </c:extLst>
        </c:ser>
        <c:dLbls>
          <c:showLegendKey val="0"/>
          <c:showVal val="0"/>
          <c:showCatName val="0"/>
          <c:showSerName val="0"/>
          <c:showPercent val="0"/>
          <c:showBubbleSize val="0"/>
        </c:dLbls>
        <c:gapWidth val="150"/>
        <c:overlap val="100"/>
        <c:axId val="501973800"/>
        <c:axId val="501974224"/>
      </c:barChart>
      <c:catAx>
        <c:axId val="50197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4224"/>
        <c:crosses val="autoZero"/>
        <c:auto val="1"/>
        <c:lblAlgn val="ctr"/>
        <c:lblOffset val="100"/>
        <c:noMultiLvlLbl val="0"/>
      </c:catAx>
      <c:valAx>
        <c:axId val="501974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A6F5-4CC1-B4FB-98B3CFBB1A08}"/>
            </c:ext>
          </c:extLst>
        </c:ser>
        <c:dLbls>
          <c:showLegendKey val="0"/>
          <c:showVal val="0"/>
          <c:showCatName val="0"/>
          <c:showSerName val="0"/>
          <c:showPercent val="0"/>
          <c:showBubbleSize val="0"/>
        </c:dLbls>
        <c:gapWidth val="150"/>
        <c:overlap val="100"/>
        <c:axId val="501975072"/>
        <c:axId val="501975496"/>
      </c:barChart>
      <c:catAx>
        <c:axId val="50197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5496"/>
        <c:crosses val="autoZero"/>
        <c:auto val="1"/>
        <c:lblAlgn val="ctr"/>
        <c:lblOffset val="100"/>
        <c:noMultiLvlLbl val="0"/>
      </c:catAx>
      <c:valAx>
        <c:axId val="50197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522-4E30-84E8-5986A1DF443E}"/>
            </c:ext>
          </c:extLst>
        </c:ser>
        <c:dLbls>
          <c:showLegendKey val="0"/>
          <c:showVal val="0"/>
          <c:showCatName val="0"/>
          <c:showSerName val="0"/>
          <c:showPercent val="0"/>
          <c:showBubbleSize val="0"/>
        </c:dLbls>
        <c:gapWidth val="150"/>
        <c:overlap val="100"/>
        <c:axId val="501976344"/>
        <c:axId val="501976768"/>
      </c:barChart>
      <c:catAx>
        <c:axId val="501976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6768"/>
        <c:crosses val="autoZero"/>
        <c:auto val="1"/>
        <c:lblAlgn val="ctr"/>
        <c:lblOffset val="100"/>
        <c:noMultiLvlLbl val="0"/>
      </c:catAx>
      <c:valAx>
        <c:axId val="501976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6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F204-4391-B584-684FC3A99B0C}"/>
            </c:ext>
          </c:extLst>
        </c:ser>
        <c:dLbls>
          <c:showLegendKey val="0"/>
          <c:showVal val="0"/>
          <c:showCatName val="0"/>
          <c:showSerName val="0"/>
          <c:showPercent val="0"/>
          <c:showBubbleSize val="0"/>
        </c:dLbls>
        <c:gapWidth val="150"/>
        <c:overlap val="100"/>
        <c:axId val="501977616"/>
        <c:axId val="501978040"/>
      </c:barChart>
      <c:catAx>
        <c:axId val="501977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8040"/>
        <c:crosses val="autoZero"/>
        <c:auto val="1"/>
        <c:lblAlgn val="ctr"/>
        <c:lblOffset val="100"/>
        <c:noMultiLvlLbl val="0"/>
      </c:catAx>
      <c:valAx>
        <c:axId val="501978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7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4012-43BF-AC86-98DD5F68755D}"/>
            </c:ext>
          </c:extLst>
        </c:ser>
        <c:dLbls>
          <c:showLegendKey val="0"/>
          <c:showVal val="0"/>
          <c:showCatName val="0"/>
          <c:showSerName val="0"/>
          <c:showPercent val="0"/>
          <c:showBubbleSize val="0"/>
        </c:dLbls>
        <c:gapWidth val="150"/>
        <c:overlap val="100"/>
        <c:axId val="501980160"/>
        <c:axId val="501980584"/>
      </c:barChart>
      <c:catAx>
        <c:axId val="501980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0584"/>
        <c:crosses val="autoZero"/>
        <c:auto val="1"/>
        <c:lblAlgn val="ctr"/>
        <c:lblOffset val="100"/>
        <c:noMultiLvlLbl val="0"/>
      </c:catAx>
      <c:valAx>
        <c:axId val="501980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0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A20-45BB-89C4-3496F12335B2}"/>
            </c:ext>
          </c:extLst>
        </c:ser>
        <c:dLbls>
          <c:showLegendKey val="0"/>
          <c:showVal val="0"/>
          <c:showCatName val="0"/>
          <c:showSerName val="0"/>
          <c:showPercent val="0"/>
          <c:showBubbleSize val="0"/>
        </c:dLbls>
        <c:gapWidth val="150"/>
        <c:overlap val="100"/>
        <c:axId val="501981432"/>
        <c:axId val="501981856"/>
      </c:barChart>
      <c:catAx>
        <c:axId val="50198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1856"/>
        <c:crosses val="autoZero"/>
        <c:auto val="1"/>
        <c:lblAlgn val="ctr"/>
        <c:lblOffset val="100"/>
        <c:noMultiLvlLbl val="0"/>
      </c:catAx>
      <c:valAx>
        <c:axId val="50198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BE33-435A-9B4D-F2BC6FE4E3BA}"/>
            </c:ext>
          </c:extLst>
        </c:ser>
        <c:dLbls>
          <c:showLegendKey val="0"/>
          <c:showVal val="0"/>
          <c:showCatName val="0"/>
          <c:showSerName val="0"/>
          <c:showPercent val="0"/>
          <c:showBubbleSize val="0"/>
        </c:dLbls>
        <c:gapWidth val="150"/>
        <c:overlap val="100"/>
        <c:axId val="501982704"/>
        <c:axId val="501983128"/>
      </c:barChart>
      <c:catAx>
        <c:axId val="50198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3128"/>
        <c:crosses val="autoZero"/>
        <c:auto val="1"/>
        <c:lblAlgn val="ctr"/>
        <c:lblOffset val="100"/>
        <c:noMultiLvlLbl val="0"/>
      </c:catAx>
      <c:valAx>
        <c:axId val="50198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18A-4D6C-8B85-ADFF25568A9C}"/>
            </c:ext>
          </c:extLst>
        </c:ser>
        <c:dLbls>
          <c:showLegendKey val="0"/>
          <c:showVal val="0"/>
          <c:showCatName val="0"/>
          <c:showSerName val="0"/>
          <c:showPercent val="0"/>
          <c:showBubbleSize val="0"/>
        </c:dLbls>
        <c:gapWidth val="150"/>
        <c:overlap val="100"/>
        <c:axId val="501983976"/>
        <c:axId val="501984400"/>
      </c:barChart>
      <c:catAx>
        <c:axId val="501983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4400"/>
        <c:crosses val="autoZero"/>
        <c:auto val="1"/>
        <c:lblAlgn val="ctr"/>
        <c:lblOffset val="100"/>
        <c:noMultiLvlLbl val="0"/>
      </c:catAx>
      <c:valAx>
        <c:axId val="501984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3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A393-4144-BB85-5613EEA3DAD2}"/>
            </c:ext>
          </c:extLst>
        </c:ser>
        <c:dLbls>
          <c:showLegendKey val="0"/>
          <c:showVal val="0"/>
          <c:showCatName val="0"/>
          <c:showSerName val="0"/>
          <c:showPercent val="0"/>
          <c:showBubbleSize val="0"/>
        </c:dLbls>
        <c:gapWidth val="150"/>
        <c:overlap val="100"/>
        <c:axId val="501985248"/>
        <c:axId val="501985672"/>
      </c:barChart>
      <c:catAx>
        <c:axId val="501985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5672"/>
        <c:crosses val="autoZero"/>
        <c:auto val="1"/>
        <c:lblAlgn val="ctr"/>
        <c:lblOffset val="100"/>
        <c:noMultiLvlLbl val="0"/>
      </c:catAx>
      <c:valAx>
        <c:axId val="501985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5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27'!$B$14:$B$25</c:f>
              <c:numCache>
                <c:formatCode>General</c:formatCode>
                <c:ptCount val="12"/>
                <c:pt idx="0">
                  <c:v>469</c:v>
                </c:pt>
                <c:pt idx="1">
                  <c:v>498</c:v>
                </c:pt>
                <c:pt idx="2">
                  <c:v>854</c:v>
                </c:pt>
                <c:pt idx="3">
                  <c:v>848</c:v>
                </c:pt>
                <c:pt idx="4">
                  <c:v>1035</c:v>
                </c:pt>
                <c:pt idx="5">
                  <c:v>1647</c:v>
                </c:pt>
                <c:pt idx="6">
                  <c:v>1315</c:v>
                </c:pt>
                <c:pt idx="7">
                  <c:v>1674</c:v>
                </c:pt>
                <c:pt idx="8">
                  <c:v>1667</c:v>
                </c:pt>
                <c:pt idx="9">
                  <c:v>1642</c:v>
                </c:pt>
                <c:pt idx="10">
                  <c:v>1766</c:v>
                </c:pt>
                <c:pt idx="11">
                  <c:v>1490</c:v>
                </c:pt>
              </c:numCache>
            </c:numRef>
          </c:val>
          <c:extLst>
            <c:ext xmlns:c16="http://schemas.microsoft.com/office/drawing/2014/chart" uri="{C3380CC4-5D6E-409C-BE32-E72D297353CC}">
              <c16:uniqueId val="{00000000-3CC1-4BE1-B191-DDDA70054D58}"/>
            </c:ext>
          </c:extLst>
        </c:ser>
        <c:dLbls>
          <c:showLegendKey val="0"/>
          <c:showVal val="0"/>
          <c:showCatName val="0"/>
          <c:showSerName val="0"/>
          <c:showPercent val="0"/>
          <c:showBubbleSize val="0"/>
        </c:dLbls>
        <c:gapWidth val="150"/>
        <c:overlap val="100"/>
        <c:axId val="501987792"/>
        <c:axId val="501988216"/>
      </c:barChart>
      <c:catAx>
        <c:axId val="501987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8216"/>
        <c:crosses val="autoZero"/>
        <c:auto val="1"/>
        <c:lblAlgn val="ctr"/>
        <c:lblOffset val="100"/>
        <c:noMultiLvlLbl val="0"/>
      </c:catAx>
      <c:valAx>
        <c:axId val="501988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7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6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345-4106-AF7F-EDBC35C1C371}"/>
            </c:ext>
          </c:extLst>
        </c:ser>
        <c:dLbls>
          <c:showLegendKey val="0"/>
          <c:showVal val="0"/>
          <c:showCatName val="0"/>
          <c:showSerName val="0"/>
          <c:showPercent val="0"/>
          <c:showBubbleSize val="0"/>
        </c:dLbls>
        <c:gapWidth val="150"/>
        <c:overlap val="100"/>
        <c:axId val="501989064"/>
        <c:axId val="501989488"/>
      </c:barChart>
      <c:catAx>
        <c:axId val="501989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9488"/>
        <c:crosses val="autoZero"/>
        <c:auto val="1"/>
        <c:lblAlgn val="ctr"/>
        <c:lblOffset val="100"/>
        <c:noMultiLvlLbl val="0"/>
      </c:catAx>
      <c:valAx>
        <c:axId val="501989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9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6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27'!$C$14:$C$25</c:f>
              <c:numCache>
                <c:formatCode>"₡"#\ ##0</c:formatCode>
                <c:ptCount val="12"/>
                <c:pt idx="0">
                  <c:v>44255</c:v>
                </c:pt>
                <c:pt idx="1">
                  <c:v>45742</c:v>
                </c:pt>
                <c:pt idx="2">
                  <c:v>76784</c:v>
                </c:pt>
                <c:pt idx="3">
                  <c:v>76435</c:v>
                </c:pt>
                <c:pt idx="4">
                  <c:v>92724</c:v>
                </c:pt>
                <c:pt idx="5">
                  <c:v>146031</c:v>
                </c:pt>
                <c:pt idx="6">
                  <c:v>117113</c:v>
                </c:pt>
                <c:pt idx="7">
                  <c:v>148383</c:v>
                </c:pt>
                <c:pt idx="8">
                  <c:v>147686</c:v>
                </c:pt>
                <c:pt idx="9">
                  <c:v>145508</c:v>
                </c:pt>
                <c:pt idx="10">
                  <c:v>156397</c:v>
                </c:pt>
                <c:pt idx="11">
                  <c:v>132269</c:v>
                </c:pt>
              </c:numCache>
            </c:numRef>
          </c:val>
          <c:extLst>
            <c:ext xmlns:c16="http://schemas.microsoft.com/office/drawing/2014/chart" uri="{C3380CC4-5D6E-409C-BE32-E72D297353CC}">
              <c16:uniqueId val="{00000000-6BE1-43CC-8797-ADB99CBAA156}"/>
            </c:ext>
          </c:extLst>
        </c:ser>
        <c:dLbls>
          <c:showLegendKey val="0"/>
          <c:showVal val="0"/>
          <c:showCatName val="0"/>
          <c:showSerName val="0"/>
          <c:showPercent val="0"/>
          <c:showBubbleSize val="0"/>
        </c:dLbls>
        <c:gapWidth val="150"/>
        <c:overlap val="100"/>
        <c:axId val="501990336"/>
        <c:axId val="501990760"/>
      </c:barChart>
      <c:catAx>
        <c:axId val="501990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0760"/>
        <c:crosses val="autoZero"/>
        <c:auto val="1"/>
        <c:lblAlgn val="ctr"/>
        <c:lblOffset val="100"/>
        <c:noMultiLvlLbl val="0"/>
      </c:catAx>
      <c:valAx>
        <c:axId val="501990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0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27'!$G$14:$G$25</c:f>
              <c:numCache>
                <c:formatCode>0.00</c:formatCode>
                <c:ptCount val="12"/>
                <c:pt idx="0">
                  <c:v>93.8</c:v>
                </c:pt>
                <c:pt idx="1">
                  <c:v>99.6</c:v>
                </c:pt>
                <c:pt idx="2">
                  <c:v>170.8</c:v>
                </c:pt>
                <c:pt idx="3">
                  <c:v>169.6</c:v>
                </c:pt>
                <c:pt idx="4">
                  <c:v>207</c:v>
                </c:pt>
                <c:pt idx="5">
                  <c:v>329.4</c:v>
                </c:pt>
                <c:pt idx="6">
                  <c:v>263</c:v>
                </c:pt>
                <c:pt idx="7">
                  <c:v>334.8</c:v>
                </c:pt>
                <c:pt idx="8">
                  <c:v>333.4</c:v>
                </c:pt>
                <c:pt idx="9">
                  <c:v>328.4</c:v>
                </c:pt>
                <c:pt idx="10">
                  <c:v>353.2</c:v>
                </c:pt>
                <c:pt idx="11">
                  <c:v>298</c:v>
                </c:pt>
              </c:numCache>
            </c:numRef>
          </c:val>
          <c:extLst>
            <c:ext xmlns:c16="http://schemas.microsoft.com/office/drawing/2014/chart" uri="{C3380CC4-5D6E-409C-BE32-E72D297353CC}">
              <c16:uniqueId val="{00000000-627A-414C-ACB6-2DBA51A35F67}"/>
            </c:ext>
          </c:extLst>
        </c:ser>
        <c:dLbls>
          <c:showLegendKey val="0"/>
          <c:showVal val="0"/>
          <c:showCatName val="0"/>
          <c:showSerName val="0"/>
          <c:showPercent val="0"/>
          <c:showBubbleSize val="0"/>
        </c:dLbls>
        <c:gapWidth val="150"/>
        <c:overlap val="100"/>
        <c:axId val="501991608"/>
        <c:axId val="501992032"/>
      </c:barChart>
      <c:catAx>
        <c:axId val="501991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2032"/>
        <c:crosses val="autoZero"/>
        <c:auto val="1"/>
        <c:lblAlgn val="ctr"/>
        <c:lblOffset val="100"/>
        <c:noMultiLvlLbl val="0"/>
      </c:catAx>
      <c:valAx>
        <c:axId val="501992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1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27'!$H$14:$H$25</c:f>
              <c:numCache>
                <c:formatCode>0.00</c:formatCode>
                <c:ptCount val="12"/>
                <c:pt idx="0">
                  <c:v>0.51651982378854622</c:v>
                </c:pt>
                <c:pt idx="1">
                  <c:v>0.54845814977973573</c:v>
                </c:pt>
                <c:pt idx="2">
                  <c:v>0.94052863436123346</c:v>
                </c:pt>
                <c:pt idx="3">
                  <c:v>0.93392070484581502</c:v>
                </c:pt>
                <c:pt idx="4">
                  <c:v>1.1398678414096917</c:v>
                </c:pt>
                <c:pt idx="5">
                  <c:v>1.8138766519823788</c:v>
                </c:pt>
                <c:pt idx="6">
                  <c:v>1.4482378854625551</c:v>
                </c:pt>
                <c:pt idx="7">
                  <c:v>1.8436123348017621</c:v>
                </c:pt>
                <c:pt idx="8">
                  <c:v>1.8359030837004404</c:v>
                </c:pt>
                <c:pt idx="9">
                  <c:v>1.8083700440528634</c:v>
                </c:pt>
                <c:pt idx="10">
                  <c:v>1.9449339207048457</c:v>
                </c:pt>
                <c:pt idx="11">
                  <c:v>1.6409691629955947</c:v>
                </c:pt>
              </c:numCache>
            </c:numRef>
          </c:val>
          <c:extLst>
            <c:ext xmlns:c16="http://schemas.microsoft.com/office/drawing/2014/chart" uri="{C3380CC4-5D6E-409C-BE32-E72D297353CC}">
              <c16:uniqueId val="{00000000-39F5-4905-B804-F91ADBC04366}"/>
            </c:ext>
          </c:extLst>
        </c:ser>
        <c:dLbls>
          <c:showLegendKey val="0"/>
          <c:showVal val="0"/>
          <c:showCatName val="0"/>
          <c:showSerName val="0"/>
          <c:showPercent val="0"/>
          <c:showBubbleSize val="0"/>
        </c:dLbls>
        <c:gapWidth val="150"/>
        <c:overlap val="100"/>
        <c:axId val="501992880"/>
        <c:axId val="501993304"/>
      </c:barChart>
      <c:catAx>
        <c:axId val="5019928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3304"/>
        <c:crosses val="autoZero"/>
        <c:auto val="1"/>
        <c:lblAlgn val="ctr"/>
        <c:lblOffset val="100"/>
        <c:noMultiLvlLbl val="0"/>
      </c:catAx>
      <c:valAx>
        <c:axId val="5019933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28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'32-Edificio 28'!$B$12:$B$13</c:f>
              <c:strCache>
                <c:ptCount val="2"/>
                <c:pt idx="0">
                  <c:v>Energía     (kWh)</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28'!$B$14:$B$25</c:f>
              <c:numCache>
                <c:formatCode>General</c:formatCode>
                <c:ptCount val="12"/>
                <c:pt idx="0">
                  <c:v>26</c:v>
                </c:pt>
                <c:pt idx="1">
                  <c:v>24</c:v>
                </c:pt>
                <c:pt idx="2">
                  <c:v>25</c:v>
                </c:pt>
                <c:pt idx="3">
                  <c:v>30</c:v>
                </c:pt>
                <c:pt idx="4">
                  <c:v>29</c:v>
                </c:pt>
                <c:pt idx="5">
                  <c:v>31</c:v>
                </c:pt>
                <c:pt idx="6">
                  <c:v>30</c:v>
                </c:pt>
                <c:pt idx="7">
                  <c:v>29</c:v>
                </c:pt>
                <c:pt idx="8">
                  <c:v>30</c:v>
                </c:pt>
                <c:pt idx="9">
                  <c:v>31</c:v>
                </c:pt>
                <c:pt idx="10">
                  <c:v>69</c:v>
                </c:pt>
                <c:pt idx="11">
                  <c:v>96</c:v>
                </c:pt>
              </c:numCache>
            </c:numRef>
          </c:val>
          <c:extLst>
            <c:ext xmlns:c16="http://schemas.microsoft.com/office/drawing/2014/chart" uri="{C3380CC4-5D6E-409C-BE32-E72D297353CC}">
              <c16:uniqueId val="{00000000-5A29-4D5D-9FCA-3C3CFEC94FC1}"/>
            </c:ext>
          </c:extLst>
        </c:ser>
        <c:dLbls>
          <c:showLegendKey val="0"/>
          <c:showVal val="0"/>
          <c:showCatName val="0"/>
          <c:showSerName val="0"/>
          <c:showPercent val="0"/>
          <c:showBubbleSize val="0"/>
        </c:dLbls>
        <c:gapWidth val="150"/>
        <c:overlap val="100"/>
        <c:axId val="501996696"/>
        <c:axId val="501997120"/>
      </c:barChart>
      <c:catAx>
        <c:axId val="5019966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7120"/>
        <c:crosses val="autoZero"/>
        <c:auto val="1"/>
        <c:lblAlgn val="ctr"/>
        <c:lblOffset val="100"/>
        <c:noMultiLvlLbl val="0"/>
      </c:catAx>
      <c:valAx>
        <c:axId val="5019971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66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'32-Edificio 28'!$D$12:$D$13</c:f>
              <c:strCache>
                <c:ptCount val="2"/>
                <c:pt idx="0">
                  <c:v>Demanda máxima       (kW)</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3E7-4A57-A271-0B3812173264}"/>
            </c:ext>
          </c:extLst>
        </c:ser>
        <c:dLbls>
          <c:showLegendKey val="0"/>
          <c:showVal val="0"/>
          <c:showCatName val="0"/>
          <c:showSerName val="0"/>
          <c:showPercent val="0"/>
          <c:showBubbleSize val="0"/>
        </c:dLbls>
        <c:gapWidth val="150"/>
        <c:overlap val="100"/>
        <c:axId val="501997968"/>
        <c:axId val="501998392"/>
      </c:barChart>
      <c:catAx>
        <c:axId val="5019979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8392"/>
        <c:crosses val="autoZero"/>
        <c:auto val="1"/>
        <c:lblAlgn val="ctr"/>
        <c:lblOffset val="100"/>
        <c:noMultiLvlLbl val="0"/>
      </c:catAx>
      <c:valAx>
        <c:axId val="5019983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79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'32-Edificio 28'!$C$12:$C$13</c:f>
              <c:strCache>
                <c:ptCount val="2"/>
                <c:pt idx="0">
                  <c:v>Importe             (¢)</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28'!$C$14:$C$25</c:f>
              <c:numCache>
                <c:formatCode>"₡"#\ ##0</c:formatCode>
                <c:ptCount val="12"/>
                <c:pt idx="0">
                  <c:v>3394</c:v>
                </c:pt>
                <c:pt idx="1">
                  <c:v>3059</c:v>
                </c:pt>
                <c:pt idx="2">
                  <c:v>3123</c:v>
                </c:pt>
                <c:pt idx="3">
                  <c:v>3448</c:v>
                </c:pt>
                <c:pt idx="4">
                  <c:v>3383</c:v>
                </c:pt>
                <c:pt idx="5">
                  <c:v>3516</c:v>
                </c:pt>
                <c:pt idx="6">
                  <c:v>3448</c:v>
                </c:pt>
                <c:pt idx="7">
                  <c:v>3383</c:v>
                </c:pt>
                <c:pt idx="8">
                  <c:v>3448</c:v>
                </c:pt>
                <c:pt idx="9">
                  <c:v>3516</c:v>
                </c:pt>
                <c:pt idx="10">
                  <c:v>6114</c:v>
                </c:pt>
                <c:pt idx="11">
                  <c:v>7959</c:v>
                </c:pt>
              </c:numCache>
            </c:numRef>
          </c:val>
          <c:extLst>
            <c:ext xmlns:c16="http://schemas.microsoft.com/office/drawing/2014/chart" uri="{C3380CC4-5D6E-409C-BE32-E72D297353CC}">
              <c16:uniqueId val="{00000000-0C6C-45FD-9CC6-3B00E90BC9F9}"/>
            </c:ext>
          </c:extLst>
        </c:ser>
        <c:dLbls>
          <c:showLegendKey val="0"/>
          <c:showVal val="0"/>
          <c:showCatName val="0"/>
          <c:showSerName val="0"/>
          <c:showPercent val="0"/>
          <c:showBubbleSize val="0"/>
        </c:dLbls>
        <c:gapWidth val="150"/>
        <c:overlap val="100"/>
        <c:axId val="501999240"/>
        <c:axId val="501999664"/>
      </c:barChart>
      <c:catAx>
        <c:axId val="50199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9664"/>
        <c:crosses val="autoZero"/>
        <c:auto val="1"/>
        <c:lblAlgn val="ctr"/>
        <c:lblOffset val="100"/>
        <c:noMultiLvlLbl val="0"/>
      </c:catAx>
      <c:valAx>
        <c:axId val="501999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'32-Edificio 28'!$G$13</c:f>
              <c:strCache>
                <c:ptCount val="1"/>
                <c:pt idx="0">
                  <c:v>Consumo de energía eléctrica por  empleado (kWh /Nº empleados)</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0DB-4706-A6E2-1FD3389D657A}"/>
            </c:ext>
          </c:extLst>
        </c:ser>
        <c:dLbls>
          <c:showLegendKey val="0"/>
          <c:showVal val="0"/>
          <c:showCatName val="0"/>
          <c:showSerName val="0"/>
          <c:showPercent val="0"/>
          <c:showBubbleSize val="0"/>
        </c:dLbls>
        <c:gapWidth val="150"/>
        <c:overlap val="100"/>
        <c:axId val="502000512"/>
        <c:axId val="502000936"/>
      </c:barChart>
      <c:catAx>
        <c:axId val="502000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0936"/>
        <c:crosses val="autoZero"/>
        <c:auto val="1"/>
        <c:lblAlgn val="ctr"/>
        <c:lblOffset val="100"/>
        <c:noMultiLvlLbl val="0"/>
      </c:catAx>
      <c:valAx>
        <c:axId val="502000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0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'32-Edificio 28'!$H$13</c:f>
              <c:strCache>
                <c:ptCount val="1"/>
                <c:pt idx="0">
                  <c:v>Consumo de energía eléctrica por área física        (kWh/ m2)</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28'!$H$14:$H$25</c:f>
              <c:numCache>
                <c:formatCode>0.00</c:formatCode>
                <c:ptCount val="12"/>
                <c:pt idx="0">
                  <c:v>0.13</c:v>
                </c:pt>
                <c:pt idx="1">
                  <c:v>0.12</c:v>
                </c:pt>
                <c:pt idx="2">
                  <c:v>0.125</c:v>
                </c:pt>
                <c:pt idx="3">
                  <c:v>0.15</c:v>
                </c:pt>
                <c:pt idx="4">
                  <c:v>0.14499999999999999</c:v>
                </c:pt>
                <c:pt idx="5">
                  <c:v>0.155</c:v>
                </c:pt>
                <c:pt idx="6">
                  <c:v>0.15</c:v>
                </c:pt>
                <c:pt idx="7">
                  <c:v>0.14499999999999999</c:v>
                </c:pt>
                <c:pt idx="8">
                  <c:v>0.15</c:v>
                </c:pt>
                <c:pt idx="9">
                  <c:v>0.155</c:v>
                </c:pt>
                <c:pt idx="10">
                  <c:v>0.34499999999999997</c:v>
                </c:pt>
                <c:pt idx="11">
                  <c:v>0.48</c:v>
                </c:pt>
              </c:numCache>
            </c:numRef>
          </c:val>
          <c:extLst>
            <c:ext xmlns:c16="http://schemas.microsoft.com/office/drawing/2014/chart" uri="{C3380CC4-5D6E-409C-BE32-E72D297353CC}">
              <c16:uniqueId val="{00000000-7A5D-45CD-A392-695928A27FE8}"/>
            </c:ext>
          </c:extLst>
        </c:ser>
        <c:dLbls>
          <c:showLegendKey val="0"/>
          <c:showVal val="0"/>
          <c:showCatName val="0"/>
          <c:showSerName val="0"/>
          <c:showPercent val="0"/>
          <c:showBubbleSize val="0"/>
        </c:dLbls>
        <c:gapWidth val="150"/>
        <c:overlap val="100"/>
        <c:axId val="502001784"/>
        <c:axId val="502002208"/>
      </c:barChart>
      <c:catAx>
        <c:axId val="50200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2208"/>
        <c:crosses val="autoZero"/>
        <c:auto val="1"/>
        <c:lblAlgn val="ctr"/>
        <c:lblOffset val="100"/>
        <c:noMultiLvlLbl val="0"/>
      </c:catAx>
      <c:valAx>
        <c:axId val="502002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'31-Edificio 27'!$B$12:$B$13</c:f>
              <c:strCache>
                <c:ptCount val="2"/>
                <c:pt idx="0">
                  <c:v>Energía     (kWh)</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27'!$B$14:$B$25</c:f>
              <c:numCache>
                <c:formatCode>General</c:formatCode>
                <c:ptCount val="12"/>
                <c:pt idx="0">
                  <c:v>469</c:v>
                </c:pt>
                <c:pt idx="1">
                  <c:v>498</c:v>
                </c:pt>
                <c:pt idx="2">
                  <c:v>854</c:v>
                </c:pt>
                <c:pt idx="3">
                  <c:v>848</c:v>
                </c:pt>
                <c:pt idx="4">
                  <c:v>1035</c:v>
                </c:pt>
                <c:pt idx="5">
                  <c:v>1647</c:v>
                </c:pt>
                <c:pt idx="6">
                  <c:v>1315</c:v>
                </c:pt>
                <c:pt idx="7">
                  <c:v>1674</c:v>
                </c:pt>
                <c:pt idx="8">
                  <c:v>1667</c:v>
                </c:pt>
                <c:pt idx="9">
                  <c:v>1642</c:v>
                </c:pt>
                <c:pt idx="10">
                  <c:v>1766</c:v>
                </c:pt>
                <c:pt idx="11">
                  <c:v>1490</c:v>
                </c:pt>
              </c:numCache>
            </c:numRef>
          </c:val>
          <c:extLst>
            <c:ext xmlns:c16="http://schemas.microsoft.com/office/drawing/2014/chart" uri="{C3380CC4-5D6E-409C-BE32-E72D297353CC}">
              <c16:uniqueId val="{00000000-71F6-4647-9F21-ACB20DAEC0E9}"/>
            </c:ext>
          </c:extLst>
        </c:ser>
        <c:dLbls>
          <c:showLegendKey val="0"/>
          <c:showVal val="0"/>
          <c:showCatName val="0"/>
          <c:showSerName val="0"/>
          <c:showPercent val="0"/>
          <c:showBubbleSize val="0"/>
        </c:dLbls>
        <c:gapWidth val="150"/>
        <c:overlap val="100"/>
        <c:axId val="502004328"/>
        <c:axId val="502004752"/>
      </c:barChart>
      <c:catAx>
        <c:axId val="502004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4752"/>
        <c:crosses val="autoZero"/>
        <c:auto val="1"/>
        <c:lblAlgn val="ctr"/>
        <c:lblOffset val="100"/>
        <c:noMultiLvlLbl val="0"/>
      </c:catAx>
      <c:valAx>
        <c:axId val="502004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4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'31-Edificio 27'!$D$12:$D$13</c:f>
              <c:strCache>
                <c:ptCount val="2"/>
                <c:pt idx="0">
                  <c:v>Demanda máxima       (kW)</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7DA-4AB3-AD53-C09A53B1418C}"/>
            </c:ext>
          </c:extLst>
        </c:ser>
        <c:dLbls>
          <c:showLegendKey val="0"/>
          <c:showVal val="0"/>
          <c:showCatName val="0"/>
          <c:showSerName val="0"/>
          <c:showPercent val="0"/>
          <c:showBubbleSize val="0"/>
        </c:dLbls>
        <c:gapWidth val="150"/>
        <c:overlap val="100"/>
        <c:axId val="502005600"/>
        <c:axId val="502006024"/>
      </c:barChart>
      <c:catAx>
        <c:axId val="50200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6024"/>
        <c:crosses val="autoZero"/>
        <c:auto val="1"/>
        <c:lblAlgn val="ctr"/>
        <c:lblOffset val="100"/>
        <c:noMultiLvlLbl val="0"/>
      </c:catAx>
      <c:valAx>
        <c:axId val="50200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'31-Edificio 27'!$C$12:$C$13</c:f>
              <c:strCache>
                <c:ptCount val="2"/>
                <c:pt idx="0">
                  <c:v>Importe             (¢)</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27'!$C$14:$C$25</c:f>
              <c:numCache>
                <c:formatCode>"₡"#\ ##0</c:formatCode>
                <c:ptCount val="12"/>
                <c:pt idx="0">
                  <c:v>44255</c:v>
                </c:pt>
                <c:pt idx="1">
                  <c:v>45742</c:v>
                </c:pt>
                <c:pt idx="2">
                  <c:v>76784</c:v>
                </c:pt>
                <c:pt idx="3">
                  <c:v>76435</c:v>
                </c:pt>
                <c:pt idx="4">
                  <c:v>92724</c:v>
                </c:pt>
                <c:pt idx="5">
                  <c:v>146031</c:v>
                </c:pt>
                <c:pt idx="6">
                  <c:v>117113</c:v>
                </c:pt>
                <c:pt idx="7">
                  <c:v>148383</c:v>
                </c:pt>
                <c:pt idx="8">
                  <c:v>147686</c:v>
                </c:pt>
                <c:pt idx="9">
                  <c:v>145508</c:v>
                </c:pt>
                <c:pt idx="10">
                  <c:v>156397</c:v>
                </c:pt>
                <c:pt idx="11">
                  <c:v>132269</c:v>
                </c:pt>
              </c:numCache>
            </c:numRef>
          </c:val>
          <c:extLst>
            <c:ext xmlns:c16="http://schemas.microsoft.com/office/drawing/2014/chart" uri="{C3380CC4-5D6E-409C-BE32-E72D297353CC}">
              <c16:uniqueId val="{00000000-E55C-4D23-8514-62E4F3E3F144}"/>
            </c:ext>
          </c:extLst>
        </c:ser>
        <c:dLbls>
          <c:showLegendKey val="0"/>
          <c:showVal val="0"/>
          <c:showCatName val="0"/>
          <c:showSerName val="0"/>
          <c:showPercent val="0"/>
          <c:showBubbleSize val="0"/>
        </c:dLbls>
        <c:gapWidth val="150"/>
        <c:overlap val="100"/>
        <c:axId val="502006872"/>
        <c:axId val="502007296"/>
      </c:barChart>
      <c:catAx>
        <c:axId val="50200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7296"/>
        <c:crosses val="autoZero"/>
        <c:auto val="1"/>
        <c:lblAlgn val="ctr"/>
        <c:lblOffset val="100"/>
        <c:noMultiLvlLbl val="0"/>
      </c:catAx>
      <c:valAx>
        <c:axId val="50200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'31-Edificio 27'!$G$13</c:f>
              <c:strCache>
                <c:ptCount val="1"/>
                <c:pt idx="0">
                  <c:v>Consumo de energía eléctrica por  empleado (kWh /Nº empleados)</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27'!$G$14:$G$25</c:f>
              <c:numCache>
                <c:formatCode>0.00</c:formatCode>
                <c:ptCount val="12"/>
                <c:pt idx="0">
                  <c:v>93.8</c:v>
                </c:pt>
                <c:pt idx="1">
                  <c:v>99.6</c:v>
                </c:pt>
                <c:pt idx="2">
                  <c:v>170.8</c:v>
                </c:pt>
                <c:pt idx="3">
                  <c:v>169.6</c:v>
                </c:pt>
                <c:pt idx="4">
                  <c:v>207</c:v>
                </c:pt>
                <c:pt idx="5">
                  <c:v>329.4</c:v>
                </c:pt>
                <c:pt idx="6">
                  <c:v>263</c:v>
                </c:pt>
                <c:pt idx="7">
                  <c:v>334.8</c:v>
                </c:pt>
                <c:pt idx="8">
                  <c:v>333.4</c:v>
                </c:pt>
                <c:pt idx="9">
                  <c:v>328.4</c:v>
                </c:pt>
                <c:pt idx="10">
                  <c:v>353.2</c:v>
                </c:pt>
                <c:pt idx="11">
                  <c:v>298</c:v>
                </c:pt>
              </c:numCache>
            </c:numRef>
          </c:val>
          <c:extLst>
            <c:ext xmlns:c16="http://schemas.microsoft.com/office/drawing/2014/chart" uri="{C3380CC4-5D6E-409C-BE32-E72D297353CC}">
              <c16:uniqueId val="{00000000-B78A-414C-8DAF-FDD31D8CEA8A}"/>
            </c:ext>
          </c:extLst>
        </c:ser>
        <c:dLbls>
          <c:showLegendKey val="0"/>
          <c:showVal val="0"/>
          <c:showCatName val="0"/>
          <c:showSerName val="0"/>
          <c:showPercent val="0"/>
          <c:showBubbleSize val="0"/>
        </c:dLbls>
        <c:gapWidth val="150"/>
        <c:overlap val="100"/>
        <c:axId val="502008144"/>
        <c:axId val="502008568"/>
      </c:barChart>
      <c:catAx>
        <c:axId val="50200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8568"/>
        <c:crosses val="autoZero"/>
        <c:auto val="1"/>
        <c:lblAlgn val="ctr"/>
        <c:lblOffset val="100"/>
        <c:noMultiLvlLbl val="0"/>
      </c:catAx>
      <c:valAx>
        <c:axId val="50200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'31-Edificio 27'!$H$13</c:f>
              <c:strCache>
                <c:ptCount val="1"/>
                <c:pt idx="0">
                  <c:v>Consumo de energía eléctrica por área física        (kWh/ m2)</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27'!$H$14:$H$25</c:f>
              <c:numCache>
                <c:formatCode>0.00</c:formatCode>
                <c:ptCount val="12"/>
                <c:pt idx="0">
                  <c:v>0.51651982378854622</c:v>
                </c:pt>
                <c:pt idx="1">
                  <c:v>0.54845814977973573</c:v>
                </c:pt>
                <c:pt idx="2">
                  <c:v>0.94052863436123346</c:v>
                </c:pt>
                <c:pt idx="3">
                  <c:v>0.93392070484581502</c:v>
                </c:pt>
                <c:pt idx="4">
                  <c:v>1.1398678414096917</c:v>
                </c:pt>
                <c:pt idx="5">
                  <c:v>1.8138766519823788</c:v>
                </c:pt>
                <c:pt idx="6">
                  <c:v>1.4482378854625551</c:v>
                </c:pt>
                <c:pt idx="7">
                  <c:v>1.8436123348017621</c:v>
                </c:pt>
                <c:pt idx="8">
                  <c:v>1.8359030837004404</c:v>
                </c:pt>
                <c:pt idx="9">
                  <c:v>1.8083700440528634</c:v>
                </c:pt>
                <c:pt idx="10">
                  <c:v>1.9449339207048457</c:v>
                </c:pt>
                <c:pt idx="11">
                  <c:v>1.6409691629955947</c:v>
                </c:pt>
              </c:numCache>
            </c:numRef>
          </c:val>
          <c:extLst>
            <c:ext xmlns:c16="http://schemas.microsoft.com/office/drawing/2014/chart" uri="{C3380CC4-5D6E-409C-BE32-E72D297353CC}">
              <c16:uniqueId val="{00000000-A679-49D1-BC5A-01E1070CD961}"/>
            </c:ext>
          </c:extLst>
        </c:ser>
        <c:dLbls>
          <c:showLegendKey val="0"/>
          <c:showVal val="0"/>
          <c:showCatName val="0"/>
          <c:showSerName val="0"/>
          <c:showPercent val="0"/>
          <c:showBubbleSize val="0"/>
        </c:dLbls>
        <c:gapWidth val="150"/>
        <c:overlap val="100"/>
        <c:axId val="502009416"/>
        <c:axId val="502009840"/>
      </c:barChart>
      <c:catAx>
        <c:axId val="50200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9840"/>
        <c:crosses val="autoZero"/>
        <c:auto val="1"/>
        <c:lblAlgn val="ctr"/>
        <c:lblOffset val="100"/>
        <c:noMultiLvlLbl val="0"/>
      </c:catAx>
      <c:valAx>
        <c:axId val="50200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'30-Edificio 26'!$B$12:$B$13</c:f>
              <c:strCache>
                <c:ptCount val="2"/>
                <c:pt idx="0">
                  <c:v>Energía     (kWh)</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26'!$B$14:$B$25</c:f>
              <c:numCache>
                <c:formatCode>General</c:formatCode>
                <c:ptCount val="12"/>
                <c:pt idx="0">
                  <c:v>6658</c:v>
                </c:pt>
                <c:pt idx="1">
                  <c:v>6117</c:v>
                </c:pt>
                <c:pt idx="2">
                  <c:v>6945</c:v>
                </c:pt>
                <c:pt idx="3">
                  <c:v>6638</c:v>
                </c:pt>
                <c:pt idx="4">
                  <c:v>6330</c:v>
                </c:pt>
                <c:pt idx="5">
                  <c:v>6288</c:v>
                </c:pt>
                <c:pt idx="6">
                  <c:v>7237</c:v>
                </c:pt>
                <c:pt idx="7">
                  <c:v>7774</c:v>
                </c:pt>
                <c:pt idx="8">
                  <c:v>7466</c:v>
                </c:pt>
                <c:pt idx="9">
                  <c:v>8635</c:v>
                </c:pt>
                <c:pt idx="10">
                  <c:v>8776</c:v>
                </c:pt>
                <c:pt idx="11">
                  <c:v>7728</c:v>
                </c:pt>
              </c:numCache>
            </c:numRef>
          </c:val>
          <c:extLst>
            <c:ext xmlns:c16="http://schemas.microsoft.com/office/drawing/2014/chart" uri="{C3380CC4-5D6E-409C-BE32-E72D297353CC}">
              <c16:uniqueId val="{00000000-6817-47B1-B986-BBB7683361B5}"/>
            </c:ext>
          </c:extLst>
        </c:ser>
        <c:dLbls>
          <c:showLegendKey val="0"/>
          <c:showVal val="0"/>
          <c:showCatName val="0"/>
          <c:showSerName val="0"/>
          <c:showPercent val="0"/>
          <c:showBubbleSize val="0"/>
        </c:dLbls>
        <c:gapWidth val="150"/>
        <c:overlap val="100"/>
        <c:axId val="497821392"/>
        <c:axId val="502011960"/>
      </c:barChart>
      <c:catAx>
        <c:axId val="497821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1960"/>
        <c:crosses val="autoZero"/>
        <c:auto val="1"/>
        <c:lblAlgn val="ctr"/>
        <c:lblOffset val="100"/>
        <c:noMultiLvlLbl val="0"/>
      </c:catAx>
      <c:valAx>
        <c:axId val="50201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1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'30-Edificio 26'!$D$12:$D$13</c:f>
              <c:strCache>
                <c:ptCount val="2"/>
                <c:pt idx="0">
                  <c:v>Demanda máxima       (kW)</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023-4904-BE4F-1F00D56528D9}"/>
            </c:ext>
          </c:extLst>
        </c:ser>
        <c:dLbls>
          <c:showLegendKey val="0"/>
          <c:showVal val="0"/>
          <c:showCatName val="0"/>
          <c:showSerName val="0"/>
          <c:showPercent val="0"/>
          <c:showBubbleSize val="0"/>
        </c:dLbls>
        <c:gapWidth val="150"/>
        <c:overlap val="100"/>
        <c:axId val="502013232"/>
        <c:axId val="502013656"/>
      </c:barChart>
      <c:catAx>
        <c:axId val="502013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3656"/>
        <c:crosses val="autoZero"/>
        <c:auto val="1"/>
        <c:lblAlgn val="ctr"/>
        <c:lblOffset val="100"/>
        <c:noMultiLvlLbl val="0"/>
      </c:catAx>
      <c:valAx>
        <c:axId val="502013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3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'30-Edificio 26'!$C$12:$C$13</c:f>
              <c:strCache>
                <c:ptCount val="2"/>
                <c:pt idx="0">
                  <c:v>Importe             (¢)</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26'!$C$14:$C$25</c:f>
              <c:numCache>
                <c:formatCode>"₡"#\ ##0</c:formatCode>
                <c:ptCount val="12"/>
                <c:pt idx="0">
                  <c:v>598428</c:v>
                </c:pt>
                <c:pt idx="1">
                  <c:v>533939</c:v>
                </c:pt>
                <c:pt idx="2">
                  <c:v>605656</c:v>
                </c:pt>
                <c:pt idx="3">
                  <c:v>576296</c:v>
                </c:pt>
                <c:pt idx="4">
                  <c:v>554850</c:v>
                </c:pt>
                <c:pt idx="5">
                  <c:v>548739</c:v>
                </c:pt>
                <c:pt idx="6">
                  <c:v>631968</c:v>
                </c:pt>
                <c:pt idx="7">
                  <c:v>678299</c:v>
                </c:pt>
                <c:pt idx="8">
                  <c:v>647083</c:v>
                </c:pt>
                <c:pt idx="9">
                  <c:v>752837</c:v>
                </c:pt>
                <c:pt idx="10">
                  <c:v>1036830</c:v>
                </c:pt>
                <c:pt idx="11">
                  <c:v>674110</c:v>
                </c:pt>
              </c:numCache>
            </c:numRef>
          </c:val>
          <c:extLst>
            <c:ext xmlns:c16="http://schemas.microsoft.com/office/drawing/2014/chart" uri="{C3380CC4-5D6E-409C-BE32-E72D297353CC}">
              <c16:uniqueId val="{00000000-F2B2-4FEF-BC90-1E07A123EFC0}"/>
            </c:ext>
          </c:extLst>
        </c:ser>
        <c:dLbls>
          <c:showLegendKey val="0"/>
          <c:showVal val="0"/>
          <c:showCatName val="0"/>
          <c:showSerName val="0"/>
          <c:showPercent val="0"/>
          <c:showBubbleSize val="0"/>
        </c:dLbls>
        <c:gapWidth val="150"/>
        <c:overlap val="100"/>
        <c:axId val="502014504"/>
        <c:axId val="502014928"/>
      </c:barChart>
      <c:catAx>
        <c:axId val="502014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4928"/>
        <c:crosses val="autoZero"/>
        <c:auto val="1"/>
        <c:lblAlgn val="ctr"/>
        <c:lblOffset val="100"/>
        <c:noMultiLvlLbl val="0"/>
      </c:catAx>
      <c:valAx>
        <c:axId val="502014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4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'30-Edificio 26'!$G$13</c:f>
              <c:strCache>
                <c:ptCount val="1"/>
                <c:pt idx="0">
                  <c:v>Consumo de energía eléctrica por  empleado (kWh /Nº empleados)</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26'!$G$14:$G$25</c:f>
              <c:numCache>
                <c:formatCode>0.00</c:formatCode>
                <c:ptCount val="12"/>
                <c:pt idx="0">
                  <c:v>443.86666666666667</c:v>
                </c:pt>
                <c:pt idx="1">
                  <c:v>407.8</c:v>
                </c:pt>
                <c:pt idx="2">
                  <c:v>463</c:v>
                </c:pt>
                <c:pt idx="3">
                  <c:v>442.53333333333336</c:v>
                </c:pt>
                <c:pt idx="4">
                  <c:v>422</c:v>
                </c:pt>
                <c:pt idx="5">
                  <c:v>419.2</c:v>
                </c:pt>
                <c:pt idx="6">
                  <c:v>482.46666666666664</c:v>
                </c:pt>
                <c:pt idx="7">
                  <c:v>518.26666666666665</c:v>
                </c:pt>
                <c:pt idx="8">
                  <c:v>497.73333333333335</c:v>
                </c:pt>
                <c:pt idx="9">
                  <c:v>575.66666666666663</c:v>
                </c:pt>
                <c:pt idx="10">
                  <c:v>585.06666666666672</c:v>
                </c:pt>
                <c:pt idx="11">
                  <c:v>515.20000000000005</c:v>
                </c:pt>
              </c:numCache>
            </c:numRef>
          </c:val>
          <c:extLst>
            <c:ext xmlns:c16="http://schemas.microsoft.com/office/drawing/2014/chart" uri="{C3380CC4-5D6E-409C-BE32-E72D297353CC}">
              <c16:uniqueId val="{00000000-6070-4F80-9404-A1737BAB920F}"/>
            </c:ext>
          </c:extLst>
        </c:ser>
        <c:dLbls>
          <c:showLegendKey val="0"/>
          <c:showVal val="0"/>
          <c:showCatName val="0"/>
          <c:showSerName val="0"/>
          <c:showPercent val="0"/>
          <c:showBubbleSize val="0"/>
        </c:dLbls>
        <c:gapWidth val="150"/>
        <c:overlap val="100"/>
        <c:axId val="502015776"/>
        <c:axId val="502016200"/>
      </c:barChart>
      <c:catAx>
        <c:axId val="502015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6200"/>
        <c:crosses val="autoZero"/>
        <c:auto val="1"/>
        <c:lblAlgn val="ctr"/>
        <c:lblOffset val="100"/>
        <c:noMultiLvlLbl val="0"/>
      </c:catAx>
      <c:valAx>
        <c:axId val="5020162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5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6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'30-Edificio 26'!$H$13</c:f>
              <c:strCache>
                <c:ptCount val="1"/>
                <c:pt idx="0">
                  <c:v>Consumo de energía eléctrica por área física        (kWh/ m2)</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26'!$H$14:$H$25</c:f>
              <c:numCache>
                <c:formatCode>0.00</c:formatCode>
                <c:ptCount val="12"/>
                <c:pt idx="0">
                  <c:v>1.6728643216080401</c:v>
                </c:pt>
                <c:pt idx="1">
                  <c:v>1.5369346733668341</c:v>
                </c:pt>
                <c:pt idx="2">
                  <c:v>1.7449748743718594</c:v>
                </c:pt>
                <c:pt idx="3">
                  <c:v>1.6678391959798995</c:v>
                </c:pt>
                <c:pt idx="4">
                  <c:v>1.5904522613065326</c:v>
                </c:pt>
                <c:pt idx="5">
                  <c:v>1.5798994974874372</c:v>
                </c:pt>
                <c:pt idx="6">
                  <c:v>1.8183417085427136</c:v>
                </c:pt>
                <c:pt idx="7">
                  <c:v>1.9532663316582914</c:v>
                </c:pt>
                <c:pt idx="8">
                  <c:v>1.8758793969849246</c:v>
                </c:pt>
                <c:pt idx="9">
                  <c:v>2.1695979899497488</c:v>
                </c:pt>
                <c:pt idx="10">
                  <c:v>2.2050251256281408</c:v>
                </c:pt>
                <c:pt idx="11">
                  <c:v>1.9417085427135679</c:v>
                </c:pt>
              </c:numCache>
            </c:numRef>
          </c:val>
          <c:extLst>
            <c:ext xmlns:c16="http://schemas.microsoft.com/office/drawing/2014/chart" uri="{C3380CC4-5D6E-409C-BE32-E72D297353CC}">
              <c16:uniqueId val="{00000000-E276-44BF-8754-5370AF32E79B}"/>
            </c:ext>
          </c:extLst>
        </c:ser>
        <c:dLbls>
          <c:showLegendKey val="0"/>
          <c:showVal val="0"/>
          <c:showCatName val="0"/>
          <c:showSerName val="0"/>
          <c:showPercent val="0"/>
          <c:showBubbleSize val="0"/>
        </c:dLbls>
        <c:gapWidth val="150"/>
        <c:overlap val="100"/>
        <c:axId val="502017048"/>
        <c:axId val="502017472"/>
      </c:barChart>
      <c:catAx>
        <c:axId val="5020170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7472"/>
        <c:crosses val="autoZero"/>
        <c:auto val="1"/>
        <c:lblAlgn val="ctr"/>
        <c:lblOffset val="100"/>
        <c:noMultiLvlLbl val="0"/>
      </c:catAx>
      <c:valAx>
        <c:axId val="50201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70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6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'29-edificio 25'!$B$12:$B$13</c:f>
              <c:strCache>
                <c:ptCount val="2"/>
                <c:pt idx="0">
                  <c:v>Energía     (kWh)</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8DE1-4F3A-98D4-0BB1D979DF91}"/>
            </c:ext>
          </c:extLst>
        </c:ser>
        <c:dLbls>
          <c:showLegendKey val="0"/>
          <c:showVal val="0"/>
          <c:showCatName val="0"/>
          <c:showSerName val="0"/>
          <c:showPercent val="0"/>
          <c:showBubbleSize val="0"/>
        </c:dLbls>
        <c:gapWidth val="150"/>
        <c:overlap val="100"/>
        <c:axId val="502019592"/>
        <c:axId val="502020016"/>
      </c:barChart>
      <c:catAx>
        <c:axId val="5020195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0016"/>
        <c:crosses val="autoZero"/>
        <c:auto val="1"/>
        <c:lblAlgn val="ctr"/>
        <c:lblOffset val="100"/>
        <c:noMultiLvlLbl val="0"/>
      </c:catAx>
      <c:valAx>
        <c:axId val="5020200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95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6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'29-edificio 25'!$D$12:$D$13</c:f>
              <c:strCache>
                <c:ptCount val="2"/>
                <c:pt idx="0">
                  <c:v>Demanda máxima       (kW)</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4EB-498D-95D1-896EADC098DE}"/>
            </c:ext>
          </c:extLst>
        </c:ser>
        <c:dLbls>
          <c:showLegendKey val="0"/>
          <c:showVal val="0"/>
          <c:showCatName val="0"/>
          <c:showSerName val="0"/>
          <c:showPercent val="0"/>
          <c:showBubbleSize val="0"/>
        </c:dLbls>
        <c:gapWidth val="150"/>
        <c:overlap val="100"/>
        <c:axId val="502020864"/>
        <c:axId val="502021288"/>
      </c:barChart>
      <c:catAx>
        <c:axId val="502020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1288"/>
        <c:crosses val="autoZero"/>
        <c:auto val="1"/>
        <c:lblAlgn val="ctr"/>
        <c:lblOffset val="100"/>
        <c:noMultiLvlLbl val="0"/>
      </c:catAx>
      <c:valAx>
        <c:axId val="502021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0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6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'29-edificio 25'!$C$12:$C$13</c:f>
              <c:strCache>
                <c:ptCount val="2"/>
                <c:pt idx="0">
                  <c:v>Importe             (¢)</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7BDB-40F2-AC4C-D21C73D1C5A4}"/>
            </c:ext>
          </c:extLst>
        </c:ser>
        <c:dLbls>
          <c:showLegendKey val="0"/>
          <c:showVal val="0"/>
          <c:showCatName val="0"/>
          <c:showSerName val="0"/>
          <c:showPercent val="0"/>
          <c:showBubbleSize val="0"/>
        </c:dLbls>
        <c:gapWidth val="150"/>
        <c:overlap val="100"/>
        <c:axId val="502022136"/>
        <c:axId val="502022560"/>
      </c:barChart>
      <c:catAx>
        <c:axId val="5020221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2560"/>
        <c:crosses val="autoZero"/>
        <c:auto val="1"/>
        <c:lblAlgn val="ctr"/>
        <c:lblOffset val="100"/>
        <c:noMultiLvlLbl val="0"/>
      </c:catAx>
      <c:valAx>
        <c:axId val="5020225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21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6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'29-edificio 25'!$G$13</c:f>
              <c:strCache>
                <c:ptCount val="1"/>
                <c:pt idx="0">
                  <c:v>Consumo de energía eléctrica por  empleado (kWh /Nº empleados)</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37A3-4DB4-A670-7FF2182098CF}"/>
            </c:ext>
          </c:extLst>
        </c:ser>
        <c:dLbls>
          <c:showLegendKey val="0"/>
          <c:showVal val="0"/>
          <c:showCatName val="0"/>
          <c:showSerName val="0"/>
          <c:showPercent val="0"/>
          <c:showBubbleSize val="0"/>
        </c:dLbls>
        <c:gapWidth val="150"/>
        <c:overlap val="100"/>
        <c:axId val="502023408"/>
        <c:axId val="502023832"/>
      </c:barChart>
      <c:catAx>
        <c:axId val="502023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3832"/>
        <c:crosses val="autoZero"/>
        <c:auto val="1"/>
        <c:lblAlgn val="ctr"/>
        <c:lblOffset val="100"/>
        <c:noMultiLvlLbl val="0"/>
      </c:catAx>
      <c:valAx>
        <c:axId val="502023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3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'29-edificio 25'!$H$13</c:f>
              <c:strCache>
                <c:ptCount val="1"/>
                <c:pt idx="0">
                  <c:v>Consumo de energía eléctrica por área física        (kWh/ m2)</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27A4-41F5-8B06-EF3DCC061149}"/>
            </c:ext>
          </c:extLst>
        </c:ser>
        <c:dLbls>
          <c:showLegendKey val="0"/>
          <c:showVal val="0"/>
          <c:showCatName val="0"/>
          <c:showSerName val="0"/>
          <c:showPercent val="0"/>
          <c:showBubbleSize val="0"/>
        </c:dLbls>
        <c:gapWidth val="150"/>
        <c:overlap val="100"/>
        <c:axId val="502024680"/>
        <c:axId val="502025104"/>
      </c:barChart>
      <c:catAx>
        <c:axId val="502024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5104"/>
        <c:crosses val="autoZero"/>
        <c:auto val="1"/>
        <c:lblAlgn val="ctr"/>
        <c:lblOffset val="100"/>
        <c:noMultiLvlLbl val="0"/>
      </c:catAx>
      <c:valAx>
        <c:axId val="502025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4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5C4F-4D1B-9AD6-4CF603C74BC5}"/>
            </c:ext>
          </c:extLst>
        </c:ser>
        <c:dLbls>
          <c:showLegendKey val="0"/>
          <c:showVal val="0"/>
          <c:showCatName val="0"/>
          <c:showSerName val="0"/>
          <c:showPercent val="0"/>
          <c:showBubbleSize val="0"/>
        </c:dLbls>
        <c:gapWidth val="150"/>
        <c:overlap val="100"/>
        <c:axId val="509756784"/>
        <c:axId val="509757208"/>
      </c:barChart>
      <c:catAx>
        <c:axId val="509756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7208"/>
        <c:crosses val="autoZero"/>
        <c:auto val="1"/>
        <c:lblAlgn val="ctr"/>
        <c:lblOffset val="100"/>
        <c:noMultiLvlLbl val="0"/>
      </c:catAx>
      <c:valAx>
        <c:axId val="509757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6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96F-46FD-B800-B03238C1EB16}"/>
            </c:ext>
          </c:extLst>
        </c:ser>
        <c:dLbls>
          <c:showLegendKey val="0"/>
          <c:showVal val="0"/>
          <c:showCatName val="0"/>
          <c:showSerName val="0"/>
          <c:showPercent val="0"/>
          <c:showBubbleSize val="0"/>
        </c:dLbls>
        <c:gapWidth val="150"/>
        <c:overlap val="100"/>
        <c:axId val="509758056"/>
        <c:axId val="509758480"/>
      </c:barChart>
      <c:catAx>
        <c:axId val="509758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8480"/>
        <c:crosses val="autoZero"/>
        <c:auto val="1"/>
        <c:lblAlgn val="ctr"/>
        <c:lblOffset val="100"/>
        <c:noMultiLvlLbl val="0"/>
      </c:catAx>
      <c:valAx>
        <c:axId val="509758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8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5BFB-44B7-925B-2C51D66F0A06}"/>
            </c:ext>
          </c:extLst>
        </c:ser>
        <c:dLbls>
          <c:showLegendKey val="0"/>
          <c:showVal val="0"/>
          <c:showCatName val="0"/>
          <c:showSerName val="0"/>
          <c:showPercent val="0"/>
          <c:showBubbleSize val="0"/>
        </c:dLbls>
        <c:gapWidth val="150"/>
        <c:overlap val="100"/>
        <c:axId val="509759328"/>
        <c:axId val="509759752"/>
      </c:barChart>
      <c:catAx>
        <c:axId val="509759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9752"/>
        <c:crosses val="autoZero"/>
        <c:auto val="1"/>
        <c:lblAlgn val="ctr"/>
        <c:lblOffset val="100"/>
        <c:noMultiLvlLbl val="0"/>
      </c:catAx>
      <c:valAx>
        <c:axId val="509759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9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1D2F-417D-9CE8-D081240384E5}"/>
            </c:ext>
          </c:extLst>
        </c:ser>
        <c:dLbls>
          <c:showLegendKey val="0"/>
          <c:showVal val="0"/>
          <c:showCatName val="0"/>
          <c:showSerName val="0"/>
          <c:showPercent val="0"/>
          <c:showBubbleSize val="0"/>
        </c:dLbls>
        <c:gapWidth val="150"/>
        <c:overlap val="100"/>
        <c:axId val="509760600"/>
        <c:axId val="509761024"/>
      </c:barChart>
      <c:catAx>
        <c:axId val="509760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1024"/>
        <c:crosses val="autoZero"/>
        <c:auto val="1"/>
        <c:lblAlgn val="ctr"/>
        <c:lblOffset val="100"/>
        <c:noMultiLvlLbl val="0"/>
      </c:catAx>
      <c:valAx>
        <c:axId val="509761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0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37CD-4677-87DE-F79950EBDB91}"/>
            </c:ext>
          </c:extLst>
        </c:ser>
        <c:dLbls>
          <c:showLegendKey val="0"/>
          <c:showVal val="0"/>
          <c:showCatName val="0"/>
          <c:showSerName val="0"/>
          <c:showPercent val="0"/>
          <c:showBubbleSize val="0"/>
        </c:dLbls>
        <c:gapWidth val="150"/>
        <c:overlap val="100"/>
        <c:axId val="509761872"/>
        <c:axId val="509762296"/>
      </c:barChart>
      <c:catAx>
        <c:axId val="509761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2296"/>
        <c:crosses val="autoZero"/>
        <c:auto val="1"/>
        <c:lblAlgn val="ctr"/>
        <c:lblOffset val="100"/>
        <c:noMultiLvlLbl val="0"/>
      </c:catAx>
      <c:valAx>
        <c:axId val="509762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1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1321-4C05-8BFF-85292B73AA63}"/>
            </c:ext>
          </c:extLst>
        </c:ser>
        <c:dLbls>
          <c:showLegendKey val="0"/>
          <c:showVal val="0"/>
          <c:showCatName val="0"/>
          <c:showSerName val="0"/>
          <c:showPercent val="0"/>
          <c:showBubbleSize val="0"/>
        </c:dLbls>
        <c:gapWidth val="150"/>
        <c:overlap val="100"/>
        <c:axId val="509764416"/>
        <c:axId val="509764840"/>
      </c:barChart>
      <c:catAx>
        <c:axId val="509764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4840"/>
        <c:crosses val="autoZero"/>
        <c:auto val="1"/>
        <c:lblAlgn val="ctr"/>
        <c:lblOffset val="100"/>
        <c:noMultiLvlLbl val="0"/>
      </c:catAx>
      <c:valAx>
        <c:axId val="509764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4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BDD-4BF0-AAAE-DAA5387AEC18}"/>
            </c:ext>
          </c:extLst>
        </c:ser>
        <c:dLbls>
          <c:showLegendKey val="0"/>
          <c:showVal val="0"/>
          <c:showCatName val="0"/>
          <c:showSerName val="0"/>
          <c:showPercent val="0"/>
          <c:showBubbleSize val="0"/>
        </c:dLbls>
        <c:gapWidth val="150"/>
        <c:overlap val="100"/>
        <c:axId val="509765688"/>
        <c:axId val="509766112"/>
      </c:barChart>
      <c:catAx>
        <c:axId val="509765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6112"/>
        <c:crosses val="autoZero"/>
        <c:auto val="1"/>
        <c:lblAlgn val="ctr"/>
        <c:lblOffset val="100"/>
        <c:noMultiLvlLbl val="0"/>
      </c:catAx>
      <c:valAx>
        <c:axId val="509766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5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E095-47CF-9ECB-49C24A06EF9D}"/>
            </c:ext>
          </c:extLst>
        </c:ser>
        <c:dLbls>
          <c:showLegendKey val="0"/>
          <c:showVal val="0"/>
          <c:showCatName val="0"/>
          <c:showSerName val="0"/>
          <c:showPercent val="0"/>
          <c:showBubbleSize val="0"/>
        </c:dLbls>
        <c:gapWidth val="150"/>
        <c:overlap val="100"/>
        <c:axId val="509766960"/>
        <c:axId val="509767384"/>
      </c:barChart>
      <c:catAx>
        <c:axId val="509766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7384"/>
        <c:crosses val="autoZero"/>
        <c:auto val="1"/>
        <c:lblAlgn val="ctr"/>
        <c:lblOffset val="100"/>
        <c:noMultiLvlLbl val="0"/>
      </c:catAx>
      <c:valAx>
        <c:axId val="509767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6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55E-440F-9BB0-E7B96926E003}"/>
            </c:ext>
          </c:extLst>
        </c:ser>
        <c:dLbls>
          <c:showLegendKey val="0"/>
          <c:showVal val="0"/>
          <c:showCatName val="0"/>
          <c:showSerName val="0"/>
          <c:showPercent val="0"/>
          <c:showBubbleSize val="0"/>
        </c:dLbls>
        <c:gapWidth val="150"/>
        <c:overlap val="100"/>
        <c:axId val="509768232"/>
        <c:axId val="509768656"/>
      </c:barChart>
      <c:catAx>
        <c:axId val="509768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8656"/>
        <c:crosses val="autoZero"/>
        <c:auto val="1"/>
        <c:lblAlgn val="ctr"/>
        <c:lblOffset val="100"/>
        <c:noMultiLvlLbl val="0"/>
      </c:catAx>
      <c:valAx>
        <c:axId val="509768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8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321A-48A4-97F6-2B76A4C132F0}"/>
            </c:ext>
          </c:extLst>
        </c:ser>
        <c:dLbls>
          <c:showLegendKey val="0"/>
          <c:showVal val="0"/>
          <c:showCatName val="0"/>
          <c:showSerName val="0"/>
          <c:showPercent val="0"/>
          <c:showBubbleSize val="0"/>
        </c:dLbls>
        <c:gapWidth val="150"/>
        <c:overlap val="100"/>
        <c:axId val="509769504"/>
        <c:axId val="509769928"/>
      </c:barChart>
      <c:catAx>
        <c:axId val="509769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9928"/>
        <c:crosses val="autoZero"/>
        <c:auto val="1"/>
        <c:lblAlgn val="ctr"/>
        <c:lblOffset val="100"/>
        <c:noMultiLvlLbl val="0"/>
      </c:catAx>
      <c:valAx>
        <c:axId val="509769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9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DA09-4C26-A0B6-6C868FFFCD56}"/>
            </c:ext>
          </c:extLst>
        </c:ser>
        <c:dLbls>
          <c:showLegendKey val="0"/>
          <c:showVal val="0"/>
          <c:showCatName val="0"/>
          <c:showSerName val="0"/>
          <c:showPercent val="0"/>
          <c:showBubbleSize val="0"/>
        </c:dLbls>
        <c:gapWidth val="150"/>
        <c:overlap val="100"/>
        <c:axId val="509772472"/>
        <c:axId val="509772896"/>
      </c:barChart>
      <c:catAx>
        <c:axId val="509772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2896"/>
        <c:crosses val="autoZero"/>
        <c:auto val="1"/>
        <c:lblAlgn val="ctr"/>
        <c:lblOffset val="100"/>
        <c:noMultiLvlLbl val="0"/>
      </c:catAx>
      <c:valAx>
        <c:axId val="509772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2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051-4066-95FC-836370A1A025}"/>
            </c:ext>
          </c:extLst>
        </c:ser>
        <c:dLbls>
          <c:showLegendKey val="0"/>
          <c:showVal val="0"/>
          <c:showCatName val="0"/>
          <c:showSerName val="0"/>
          <c:showPercent val="0"/>
          <c:showBubbleSize val="0"/>
        </c:dLbls>
        <c:gapWidth val="150"/>
        <c:overlap val="100"/>
        <c:axId val="509773744"/>
        <c:axId val="509774168"/>
      </c:barChart>
      <c:catAx>
        <c:axId val="509773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4168"/>
        <c:crosses val="autoZero"/>
        <c:auto val="1"/>
        <c:lblAlgn val="ctr"/>
        <c:lblOffset val="100"/>
        <c:noMultiLvlLbl val="0"/>
      </c:catAx>
      <c:valAx>
        <c:axId val="509774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3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378D-4D51-950B-382AC989C721}"/>
            </c:ext>
          </c:extLst>
        </c:ser>
        <c:dLbls>
          <c:showLegendKey val="0"/>
          <c:showVal val="0"/>
          <c:showCatName val="0"/>
          <c:showSerName val="0"/>
          <c:showPercent val="0"/>
          <c:showBubbleSize val="0"/>
        </c:dLbls>
        <c:gapWidth val="150"/>
        <c:overlap val="100"/>
        <c:axId val="509775016"/>
        <c:axId val="509775440"/>
      </c:barChart>
      <c:catAx>
        <c:axId val="509775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5440"/>
        <c:crosses val="autoZero"/>
        <c:auto val="1"/>
        <c:lblAlgn val="ctr"/>
        <c:lblOffset val="100"/>
        <c:noMultiLvlLbl val="0"/>
      </c:catAx>
      <c:valAx>
        <c:axId val="509775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5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47E-4490-9C85-7EAA518090C4}"/>
            </c:ext>
          </c:extLst>
        </c:ser>
        <c:dLbls>
          <c:showLegendKey val="0"/>
          <c:showVal val="0"/>
          <c:showCatName val="0"/>
          <c:showSerName val="0"/>
          <c:showPercent val="0"/>
          <c:showBubbleSize val="0"/>
        </c:dLbls>
        <c:gapWidth val="150"/>
        <c:overlap val="100"/>
        <c:axId val="509776288"/>
        <c:axId val="509776712"/>
      </c:barChart>
      <c:catAx>
        <c:axId val="509776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6712"/>
        <c:crosses val="autoZero"/>
        <c:auto val="1"/>
        <c:lblAlgn val="ctr"/>
        <c:lblOffset val="100"/>
        <c:noMultiLvlLbl val="0"/>
      </c:catAx>
      <c:valAx>
        <c:axId val="509776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25EC-4876-85AF-2C5018B8E6F1}"/>
            </c:ext>
          </c:extLst>
        </c:ser>
        <c:dLbls>
          <c:showLegendKey val="0"/>
          <c:showVal val="0"/>
          <c:showCatName val="0"/>
          <c:showSerName val="0"/>
          <c:showPercent val="0"/>
          <c:showBubbleSize val="0"/>
        </c:dLbls>
        <c:gapWidth val="150"/>
        <c:overlap val="100"/>
        <c:axId val="509777560"/>
        <c:axId val="509777984"/>
      </c:barChart>
      <c:catAx>
        <c:axId val="509777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7984"/>
        <c:crosses val="autoZero"/>
        <c:auto val="1"/>
        <c:lblAlgn val="ctr"/>
        <c:lblOffset val="100"/>
        <c:noMultiLvlLbl val="0"/>
      </c:catAx>
      <c:valAx>
        <c:axId val="509777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7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573D-45DE-BECE-E28B75F46594}"/>
            </c:ext>
          </c:extLst>
        </c:ser>
        <c:dLbls>
          <c:showLegendKey val="0"/>
          <c:showVal val="0"/>
          <c:showCatName val="0"/>
          <c:showSerName val="0"/>
          <c:showPercent val="0"/>
          <c:showBubbleSize val="0"/>
        </c:dLbls>
        <c:gapWidth val="150"/>
        <c:overlap val="100"/>
        <c:axId val="509780104"/>
        <c:axId val="509780528"/>
      </c:barChart>
      <c:catAx>
        <c:axId val="5097801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0528"/>
        <c:crosses val="autoZero"/>
        <c:auto val="1"/>
        <c:lblAlgn val="ctr"/>
        <c:lblOffset val="100"/>
        <c:noMultiLvlLbl val="0"/>
      </c:catAx>
      <c:valAx>
        <c:axId val="5097805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01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8E4-425F-A925-A6E990B0E963}"/>
            </c:ext>
          </c:extLst>
        </c:ser>
        <c:dLbls>
          <c:showLegendKey val="0"/>
          <c:showVal val="0"/>
          <c:showCatName val="0"/>
          <c:showSerName val="0"/>
          <c:showPercent val="0"/>
          <c:showBubbleSize val="0"/>
        </c:dLbls>
        <c:gapWidth val="150"/>
        <c:overlap val="100"/>
        <c:axId val="509781376"/>
        <c:axId val="509781800"/>
      </c:barChart>
      <c:catAx>
        <c:axId val="5097813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1800"/>
        <c:crosses val="autoZero"/>
        <c:auto val="1"/>
        <c:lblAlgn val="ctr"/>
        <c:lblOffset val="100"/>
        <c:noMultiLvlLbl val="0"/>
      </c:catAx>
      <c:valAx>
        <c:axId val="5097818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13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A966-42F4-897A-E3BD4888B9AE}"/>
            </c:ext>
          </c:extLst>
        </c:ser>
        <c:dLbls>
          <c:showLegendKey val="0"/>
          <c:showVal val="0"/>
          <c:showCatName val="0"/>
          <c:showSerName val="0"/>
          <c:showPercent val="0"/>
          <c:showBubbleSize val="0"/>
        </c:dLbls>
        <c:gapWidth val="150"/>
        <c:overlap val="100"/>
        <c:axId val="509782648"/>
        <c:axId val="509783072"/>
      </c:barChart>
      <c:catAx>
        <c:axId val="5097826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3072"/>
        <c:crosses val="autoZero"/>
        <c:auto val="1"/>
        <c:lblAlgn val="ctr"/>
        <c:lblOffset val="100"/>
        <c:noMultiLvlLbl val="0"/>
      </c:catAx>
      <c:valAx>
        <c:axId val="5097830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26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693-43C2-A27A-CAA2ED352D3B}"/>
            </c:ext>
          </c:extLst>
        </c:ser>
        <c:dLbls>
          <c:showLegendKey val="0"/>
          <c:showVal val="0"/>
          <c:showCatName val="0"/>
          <c:showSerName val="0"/>
          <c:showPercent val="0"/>
          <c:showBubbleSize val="0"/>
        </c:dLbls>
        <c:gapWidth val="150"/>
        <c:overlap val="100"/>
        <c:axId val="509783920"/>
        <c:axId val="509784344"/>
      </c:barChart>
      <c:catAx>
        <c:axId val="509783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4344"/>
        <c:crosses val="autoZero"/>
        <c:auto val="1"/>
        <c:lblAlgn val="ctr"/>
        <c:lblOffset val="100"/>
        <c:noMultiLvlLbl val="0"/>
      </c:catAx>
      <c:valAx>
        <c:axId val="5097843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3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3D7E-41FF-89E6-5C498B0E01F0}"/>
            </c:ext>
          </c:extLst>
        </c:ser>
        <c:dLbls>
          <c:showLegendKey val="0"/>
          <c:showVal val="0"/>
          <c:showCatName val="0"/>
          <c:showSerName val="0"/>
          <c:showPercent val="0"/>
          <c:showBubbleSize val="0"/>
        </c:dLbls>
        <c:gapWidth val="150"/>
        <c:overlap val="100"/>
        <c:axId val="501994576"/>
        <c:axId val="501994152"/>
      </c:barChart>
      <c:catAx>
        <c:axId val="501994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4152"/>
        <c:crosses val="autoZero"/>
        <c:auto val="1"/>
        <c:lblAlgn val="ctr"/>
        <c:lblOffset val="100"/>
        <c:noMultiLvlLbl val="0"/>
      </c:catAx>
      <c:valAx>
        <c:axId val="501994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4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28'!$B$14:$B$25</c:f>
              <c:numCache>
                <c:formatCode>General</c:formatCode>
                <c:ptCount val="12"/>
                <c:pt idx="0">
                  <c:v>26</c:v>
                </c:pt>
                <c:pt idx="1">
                  <c:v>24</c:v>
                </c:pt>
                <c:pt idx="2">
                  <c:v>25</c:v>
                </c:pt>
                <c:pt idx="3">
                  <c:v>30</c:v>
                </c:pt>
                <c:pt idx="4">
                  <c:v>29</c:v>
                </c:pt>
                <c:pt idx="5">
                  <c:v>31</c:v>
                </c:pt>
                <c:pt idx="6">
                  <c:v>30</c:v>
                </c:pt>
                <c:pt idx="7">
                  <c:v>29</c:v>
                </c:pt>
                <c:pt idx="8">
                  <c:v>30</c:v>
                </c:pt>
                <c:pt idx="9">
                  <c:v>31</c:v>
                </c:pt>
                <c:pt idx="10">
                  <c:v>69</c:v>
                </c:pt>
                <c:pt idx="11">
                  <c:v>96</c:v>
                </c:pt>
              </c:numCache>
            </c:numRef>
          </c:val>
          <c:extLst>
            <c:ext xmlns:c16="http://schemas.microsoft.com/office/drawing/2014/chart" uri="{C3380CC4-5D6E-409C-BE32-E72D297353CC}">
              <c16:uniqueId val="{00000000-6926-4964-A8DD-1A795F7D08BD}"/>
            </c:ext>
          </c:extLst>
        </c:ser>
        <c:dLbls>
          <c:showLegendKey val="0"/>
          <c:showVal val="0"/>
          <c:showCatName val="0"/>
          <c:showSerName val="0"/>
          <c:showPercent val="0"/>
          <c:showBubbleSize val="0"/>
        </c:dLbls>
        <c:gapWidth val="150"/>
        <c:overlap val="100"/>
        <c:axId val="509786464"/>
        <c:axId val="509786888"/>
      </c:barChart>
      <c:catAx>
        <c:axId val="509786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6888"/>
        <c:crosses val="autoZero"/>
        <c:auto val="1"/>
        <c:lblAlgn val="ctr"/>
        <c:lblOffset val="100"/>
        <c:noMultiLvlLbl val="0"/>
      </c:catAx>
      <c:valAx>
        <c:axId val="509786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7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1E0-4655-9D7A-5099CB8A7C12}"/>
            </c:ext>
          </c:extLst>
        </c:ser>
        <c:dLbls>
          <c:showLegendKey val="0"/>
          <c:showVal val="0"/>
          <c:showCatName val="0"/>
          <c:showSerName val="0"/>
          <c:showPercent val="0"/>
          <c:showBubbleSize val="0"/>
        </c:dLbls>
        <c:gapWidth val="150"/>
        <c:overlap val="100"/>
        <c:axId val="509787736"/>
        <c:axId val="509788160"/>
      </c:barChart>
      <c:catAx>
        <c:axId val="5097877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8160"/>
        <c:crosses val="autoZero"/>
        <c:auto val="1"/>
        <c:lblAlgn val="ctr"/>
        <c:lblOffset val="100"/>
        <c:noMultiLvlLbl val="0"/>
      </c:catAx>
      <c:valAx>
        <c:axId val="5097881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77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28'!$C$14:$C$25</c:f>
              <c:numCache>
                <c:formatCode>"₡"#\ ##0</c:formatCode>
                <c:ptCount val="12"/>
                <c:pt idx="0">
                  <c:v>3394</c:v>
                </c:pt>
                <c:pt idx="1">
                  <c:v>3059</c:v>
                </c:pt>
                <c:pt idx="2">
                  <c:v>3123</c:v>
                </c:pt>
                <c:pt idx="3">
                  <c:v>3448</c:v>
                </c:pt>
                <c:pt idx="4">
                  <c:v>3383</c:v>
                </c:pt>
                <c:pt idx="5">
                  <c:v>3516</c:v>
                </c:pt>
                <c:pt idx="6">
                  <c:v>3448</c:v>
                </c:pt>
                <c:pt idx="7">
                  <c:v>3383</c:v>
                </c:pt>
                <c:pt idx="8">
                  <c:v>3448</c:v>
                </c:pt>
                <c:pt idx="9">
                  <c:v>3516</c:v>
                </c:pt>
                <c:pt idx="10">
                  <c:v>6114</c:v>
                </c:pt>
                <c:pt idx="11">
                  <c:v>7959</c:v>
                </c:pt>
              </c:numCache>
            </c:numRef>
          </c:val>
          <c:extLst>
            <c:ext xmlns:c16="http://schemas.microsoft.com/office/drawing/2014/chart" uri="{C3380CC4-5D6E-409C-BE32-E72D297353CC}">
              <c16:uniqueId val="{00000000-2B64-44B4-A3ED-955DF5A64BBA}"/>
            </c:ext>
          </c:extLst>
        </c:ser>
        <c:dLbls>
          <c:showLegendKey val="0"/>
          <c:showVal val="0"/>
          <c:showCatName val="0"/>
          <c:showSerName val="0"/>
          <c:showPercent val="0"/>
          <c:showBubbleSize val="0"/>
        </c:dLbls>
        <c:gapWidth val="150"/>
        <c:overlap val="100"/>
        <c:axId val="509789008"/>
        <c:axId val="509789432"/>
      </c:barChart>
      <c:catAx>
        <c:axId val="5097890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9432"/>
        <c:crosses val="autoZero"/>
        <c:auto val="1"/>
        <c:lblAlgn val="ctr"/>
        <c:lblOffset val="100"/>
        <c:noMultiLvlLbl val="0"/>
      </c:catAx>
      <c:valAx>
        <c:axId val="5097894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90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F6E-4149-8B70-B596CF20B627}"/>
            </c:ext>
          </c:extLst>
        </c:ser>
        <c:dLbls>
          <c:showLegendKey val="0"/>
          <c:showVal val="0"/>
          <c:showCatName val="0"/>
          <c:showSerName val="0"/>
          <c:showPercent val="0"/>
          <c:showBubbleSize val="0"/>
        </c:dLbls>
        <c:gapWidth val="150"/>
        <c:overlap val="100"/>
        <c:axId val="509790280"/>
        <c:axId val="509790704"/>
      </c:barChart>
      <c:catAx>
        <c:axId val="509790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0704"/>
        <c:crosses val="autoZero"/>
        <c:auto val="1"/>
        <c:lblAlgn val="ctr"/>
        <c:lblOffset val="100"/>
        <c:noMultiLvlLbl val="0"/>
      </c:catAx>
      <c:valAx>
        <c:axId val="5097907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0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28'!$H$14:$H$25</c:f>
              <c:numCache>
                <c:formatCode>0.00</c:formatCode>
                <c:ptCount val="12"/>
                <c:pt idx="0">
                  <c:v>0.13</c:v>
                </c:pt>
                <c:pt idx="1">
                  <c:v>0.12</c:v>
                </c:pt>
                <c:pt idx="2">
                  <c:v>0.125</c:v>
                </c:pt>
                <c:pt idx="3">
                  <c:v>0.15</c:v>
                </c:pt>
                <c:pt idx="4">
                  <c:v>0.14499999999999999</c:v>
                </c:pt>
                <c:pt idx="5">
                  <c:v>0.155</c:v>
                </c:pt>
                <c:pt idx="6">
                  <c:v>0.15</c:v>
                </c:pt>
                <c:pt idx="7">
                  <c:v>0.14499999999999999</c:v>
                </c:pt>
                <c:pt idx="8">
                  <c:v>0.15</c:v>
                </c:pt>
                <c:pt idx="9">
                  <c:v>0.155</c:v>
                </c:pt>
                <c:pt idx="10">
                  <c:v>0.34499999999999997</c:v>
                </c:pt>
                <c:pt idx="11">
                  <c:v>0.48</c:v>
                </c:pt>
              </c:numCache>
            </c:numRef>
          </c:val>
          <c:extLst>
            <c:ext xmlns:c16="http://schemas.microsoft.com/office/drawing/2014/chart" uri="{C3380CC4-5D6E-409C-BE32-E72D297353CC}">
              <c16:uniqueId val="{00000000-F216-4E05-827A-6253E6425485}"/>
            </c:ext>
          </c:extLst>
        </c:ser>
        <c:dLbls>
          <c:showLegendKey val="0"/>
          <c:showVal val="0"/>
          <c:showCatName val="0"/>
          <c:showSerName val="0"/>
          <c:showPercent val="0"/>
          <c:showBubbleSize val="0"/>
        </c:dLbls>
        <c:gapWidth val="150"/>
        <c:overlap val="100"/>
        <c:axId val="509791552"/>
        <c:axId val="509791976"/>
      </c:barChart>
      <c:catAx>
        <c:axId val="509791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1976"/>
        <c:crosses val="autoZero"/>
        <c:auto val="1"/>
        <c:lblAlgn val="ctr"/>
        <c:lblOffset val="100"/>
        <c:noMultiLvlLbl val="0"/>
      </c:catAx>
      <c:valAx>
        <c:axId val="509791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1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'33-Edificio 29'!$B$12:$B$13</c:f>
              <c:strCache>
                <c:ptCount val="2"/>
                <c:pt idx="0">
                  <c:v>Energía     (kWh)</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29'!$B$14:$B$25</c:f>
              <c:numCache>
                <c:formatCode>General</c:formatCode>
                <c:ptCount val="12"/>
                <c:pt idx="0">
                  <c:v>327</c:v>
                </c:pt>
                <c:pt idx="1">
                  <c:v>514</c:v>
                </c:pt>
                <c:pt idx="2">
                  <c:v>571</c:v>
                </c:pt>
                <c:pt idx="3">
                  <c:v>568</c:v>
                </c:pt>
                <c:pt idx="4">
                  <c:v>468</c:v>
                </c:pt>
                <c:pt idx="5">
                  <c:v>607</c:v>
                </c:pt>
                <c:pt idx="6">
                  <c:v>559</c:v>
                </c:pt>
                <c:pt idx="7">
                  <c:v>491</c:v>
                </c:pt>
                <c:pt idx="8">
                  <c:v>547</c:v>
                </c:pt>
                <c:pt idx="9">
                  <c:v>538</c:v>
                </c:pt>
                <c:pt idx="10">
                  <c:v>528</c:v>
                </c:pt>
                <c:pt idx="11">
                  <c:v>479</c:v>
                </c:pt>
              </c:numCache>
            </c:numRef>
          </c:val>
          <c:extLst>
            <c:ext xmlns:c16="http://schemas.microsoft.com/office/drawing/2014/chart" uri="{C3380CC4-5D6E-409C-BE32-E72D297353CC}">
              <c16:uniqueId val="{00000000-773A-408B-B5CB-899A272B3E08}"/>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'33-Edificio 29'!$D$12:$D$13</c:f>
              <c:strCache>
                <c:ptCount val="2"/>
                <c:pt idx="0">
                  <c:v>Demanda máxima       (kW)</c:v>
                </c:pt>
              </c:strCache>
            </c:strRef>
          </c:tx>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4DC-4EDA-843D-3EAF731093E6}"/>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'33-Edificio 29'!$C$12:$C$13</c:f>
              <c:strCache>
                <c:ptCount val="2"/>
                <c:pt idx="0">
                  <c:v>Importe             (¢)</c:v>
                </c:pt>
              </c:strCache>
            </c:strRef>
          </c:tx>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29'!$C$14:$C$25</c:f>
              <c:numCache>
                <c:formatCode>"₡"#\ ##0</c:formatCode>
                <c:ptCount val="12"/>
                <c:pt idx="0">
                  <c:v>35119</c:v>
                </c:pt>
                <c:pt idx="1">
                  <c:v>52360</c:v>
                </c:pt>
                <c:pt idx="2">
                  <c:v>58166</c:v>
                </c:pt>
                <c:pt idx="3">
                  <c:v>57861</c:v>
                </c:pt>
                <c:pt idx="4">
                  <c:v>47674</c:v>
                </c:pt>
                <c:pt idx="5">
                  <c:v>61834</c:v>
                </c:pt>
                <c:pt idx="6">
                  <c:v>56944</c:v>
                </c:pt>
                <c:pt idx="7">
                  <c:v>50017</c:v>
                </c:pt>
                <c:pt idx="8">
                  <c:v>55722</c:v>
                </c:pt>
                <c:pt idx="9">
                  <c:v>54805</c:v>
                </c:pt>
                <c:pt idx="10">
                  <c:v>53786</c:v>
                </c:pt>
                <c:pt idx="11">
                  <c:v>48795</c:v>
                </c:pt>
              </c:numCache>
            </c:numRef>
          </c:val>
          <c:extLst>
            <c:ext xmlns:c16="http://schemas.microsoft.com/office/drawing/2014/chart" uri="{C3380CC4-5D6E-409C-BE32-E72D297353CC}">
              <c16:uniqueId val="{00000000-3B50-4476-8FEB-3FBD28C1462C}"/>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'33-Edificio 29'!$G$13</c:f>
              <c:strCache>
                <c:ptCount val="1"/>
                <c:pt idx="0">
                  <c:v>Consumo de energía eléctrica por  empleado (kWh /Nº empleados)</c:v>
                </c:pt>
              </c:strCache>
            </c:strRef>
          </c:tx>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29'!$G$14:$G$25</c:f>
              <c:numCache>
                <c:formatCode>0.00</c:formatCode>
                <c:ptCount val="12"/>
                <c:pt idx="0">
                  <c:v>65.400000000000006</c:v>
                </c:pt>
                <c:pt idx="1">
                  <c:v>102.8</c:v>
                </c:pt>
                <c:pt idx="2">
                  <c:v>114.2</c:v>
                </c:pt>
                <c:pt idx="3">
                  <c:v>113.6</c:v>
                </c:pt>
                <c:pt idx="4">
                  <c:v>93.6</c:v>
                </c:pt>
                <c:pt idx="5">
                  <c:v>121.4</c:v>
                </c:pt>
                <c:pt idx="6">
                  <c:v>111.8</c:v>
                </c:pt>
                <c:pt idx="7">
                  <c:v>98.2</c:v>
                </c:pt>
                <c:pt idx="8">
                  <c:v>109.4</c:v>
                </c:pt>
                <c:pt idx="9">
                  <c:v>107.6</c:v>
                </c:pt>
                <c:pt idx="10">
                  <c:v>105.6</c:v>
                </c:pt>
                <c:pt idx="11">
                  <c:v>95.8</c:v>
                </c:pt>
              </c:numCache>
            </c:numRef>
          </c:val>
          <c:extLst>
            <c:ext xmlns:c16="http://schemas.microsoft.com/office/drawing/2014/chart" uri="{C3380CC4-5D6E-409C-BE32-E72D297353CC}">
              <c16:uniqueId val="{00000000-A4DF-405E-B389-F5AD1971C24A}"/>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'33-Edificio 29'!$H$13</c:f>
              <c:strCache>
                <c:ptCount val="1"/>
                <c:pt idx="0">
                  <c:v>Consumo de energía eléctrica por área física        (kWh/ m2)</c:v>
                </c:pt>
              </c:strCache>
            </c:strRef>
          </c:tx>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29'!$H$14:$H$25</c:f>
              <c:numCache>
                <c:formatCode>0.00</c:formatCode>
                <c:ptCount val="12"/>
                <c:pt idx="0">
                  <c:v>1.1108091582308581</c:v>
                </c:pt>
                <c:pt idx="1">
                  <c:v>1.7460425300631837</c:v>
                </c:pt>
                <c:pt idx="2">
                  <c:v>1.9396698145254434</c:v>
                </c:pt>
                <c:pt idx="3">
                  <c:v>1.9294789048169034</c:v>
                </c:pt>
                <c:pt idx="4">
                  <c:v>1.5897819145322372</c:v>
                </c:pt>
                <c:pt idx="5">
                  <c:v>2.0619607310279231</c:v>
                </c:pt>
                <c:pt idx="6">
                  <c:v>1.8989061756912835</c:v>
                </c:pt>
                <c:pt idx="7">
                  <c:v>1.6679122222977105</c:v>
                </c:pt>
                <c:pt idx="8">
                  <c:v>1.8581425368571234</c:v>
                </c:pt>
                <c:pt idx="9">
                  <c:v>1.8275698077315035</c:v>
                </c:pt>
                <c:pt idx="10">
                  <c:v>1.7936001087030369</c:v>
                </c:pt>
                <c:pt idx="11">
                  <c:v>1.6271485834635506</c:v>
                </c:pt>
              </c:numCache>
            </c:numRef>
          </c:val>
          <c:extLst>
            <c:ext xmlns:c16="http://schemas.microsoft.com/office/drawing/2014/chart" uri="{C3380CC4-5D6E-409C-BE32-E72D297353CC}">
              <c16:uniqueId val="{00000000-8938-455A-85D8-FE825A09E6BB}"/>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'32-Edificio 28'!$B$12:$B$13</c:f>
              <c:strCache>
                <c:ptCount val="2"/>
                <c:pt idx="0">
                  <c:v>Energía     (kWh)</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28'!$B$14:$B$25</c:f>
              <c:numCache>
                <c:formatCode>General</c:formatCode>
                <c:ptCount val="12"/>
                <c:pt idx="0">
                  <c:v>26</c:v>
                </c:pt>
                <c:pt idx="1">
                  <c:v>24</c:v>
                </c:pt>
                <c:pt idx="2">
                  <c:v>25</c:v>
                </c:pt>
                <c:pt idx="3">
                  <c:v>30</c:v>
                </c:pt>
                <c:pt idx="4">
                  <c:v>29</c:v>
                </c:pt>
                <c:pt idx="5">
                  <c:v>31</c:v>
                </c:pt>
                <c:pt idx="6">
                  <c:v>30</c:v>
                </c:pt>
                <c:pt idx="7">
                  <c:v>29</c:v>
                </c:pt>
                <c:pt idx="8">
                  <c:v>30</c:v>
                </c:pt>
                <c:pt idx="9">
                  <c:v>31</c:v>
                </c:pt>
                <c:pt idx="10">
                  <c:v>69</c:v>
                </c:pt>
                <c:pt idx="11">
                  <c:v>96</c:v>
                </c:pt>
              </c:numCache>
            </c:numRef>
          </c:val>
          <c:extLst>
            <c:ext xmlns:c16="http://schemas.microsoft.com/office/drawing/2014/chart" uri="{C3380CC4-5D6E-409C-BE32-E72D297353CC}">
              <c16:uniqueId val="{00000000-3602-4AA1-8A79-B54AEAFCA1A1}"/>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'32-Edificio 28'!$D$12:$D$13</c:f>
              <c:strCache>
                <c:ptCount val="2"/>
                <c:pt idx="0">
                  <c:v>Demanda máxima       (kW)</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88F-47C8-BCC3-06B8BF9DEFF7}"/>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'32-Edificio 28'!$C$12:$C$13</c:f>
              <c:strCache>
                <c:ptCount val="2"/>
                <c:pt idx="0">
                  <c:v>Importe             (¢)</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28'!$C$14:$C$25</c:f>
              <c:numCache>
                <c:formatCode>"₡"#\ ##0</c:formatCode>
                <c:ptCount val="12"/>
                <c:pt idx="0">
                  <c:v>3394</c:v>
                </c:pt>
                <c:pt idx="1">
                  <c:v>3059</c:v>
                </c:pt>
                <c:pt idx="2">
                  <c:v>3123</c:v>
                </c:pt>
                <c:pt idx="3">
                  <c:v>3448</c:v>
                </c:pt>
                <c:pt idx="4">
                  <c:v>3383</c:v>
                </c:pt>
                <c:pt idx="5">
                  <c:v>3516</c:v>
                </c:pt>
                <c:pt idx="6">
                  <c:v>3448</c:v>
                </c:pt>
                <c:pt idx="7">
                  <c:v>3383</c:v>
                </c:pt>
                <c:pt idx="8">
                  <c:v>3448</c:v>
                </c:pt>
                <c:pt idx="9">
                  <c:v>3516</c:v>
                </c:pt>
                <c:pt idx="10">
                  <c:v>6114</c:v>
                </c:pt>
                <c:pt idx="11">
                  <c:v>7959</c:v>
                </c:pt>
              </c:numCache>
            </c:numRef>
          </c:val>
          <c:extLst>
            <c:ext xmlns:c16="http://schemas.microsoft.com/office/drawing/2014/chart" uri="{C3380CC4-5D6E-409C-BE32-E72D297353CC}">
              <c16:uniqueId val="{00000000-C610-4CE4-8712-0EE1681A5279}"/>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'32-Edificio 28'!$G$13</c:f>
              <c:strCache>
                <c:ptCount val="1"/>
                <c:pt idx="0">
                  <c:v>Consumo de energía eléctrica por  empleado (kWh /Nº empleados)</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3A8-4A92-9C04-FE3DAF9B5EE3}"/>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'32-Edificio 28'!$H$13</c:f>
              <c:strCache>
                <c:ptCount val="1"/>
                <c:pt idx="0">
                  <c:v>Consumo de energía eléctrica por área física        (kWh/ m2)</c:v>
                </c:pt>
              </c:strCache>
            </c:strRef>
          </c:tx>
          <c:invertIfNegative val="0"/>
          <c:cat>
            <c:strRef>
              <c:f>'32-Edificio 28'!$A$14:$A$25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'32-Edificio 28'!$H$14:$H$25</c:f>
              <c:numCache>
                <c:formatCode>0.00</c:formatCode>
                <c:ptCount val="12"/>
                <c:pt idx="0">
                  <c:v>0.13</c:v>
                </c:pt>
                <c:pt idx="1">
                  <c:v>0.12</c:v>
                </c:pt>
                <c:pt idx="2">
                  <c:v>0.125</c:v>
                </c:pt>
                <c:pt idx="3">
                  <c:v>0.15</c:v>
                </c:pt>
                <c:pt idx="4">
                  <c:v>0.14499999999999999</c:v>
                </c:pt>
                <c:pt idx="5">
                  <c:v>0.155</c:v>
                </c:pt>
                <c:pt idx="6">
                  <c:v>0.15</c:v>
                </c:pt>
                <c:pt idx="7">
                  <c:v>0.14499999999999999</c:v>
                </c:pt>
                <c:pt idx="8">
                  <c:v>0.15</c:v>
                </c:pt>
                <c:pt idx="9">
                  <c:v>0.155</c:v>
                </c:pt>
                <c:pt idx="10">
                  <c:v>0.34499999999999997</c:v>
                </c:pt>
                <c:pt idx="11">
                  <c:v>0.48</c:v>
                </c:pt>
              </c:numCache>
            </c:numRef>
          </c:val>
          <c:extLst>
            <c:ext xmlns:c16="http://schemas.microsoft.com/office/drawing/2014/chart" uri="{C3380CC4-5D6E-409C-BE32-E72D297353CC}">
              <c16:uniqueId val="{00000000-4504-40A7-8D1F-53F10D5F6D4E}"/>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'31-Edificio 27'!$B$12:$B$13</c:f>
              <c:strCache>
                <c:ptCount val="2"/>
                <c:pt idx="0">
                  <c:v>Energía     (kWh)</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27'!$B$14:$B$25</c:f>
              <c:numCache>
                <c:formatCode>General</c:formatCode>
                <c:ptCount val="12"/>
                <c:pt idx="0">
                  <c:v>469</c:v>
                </c:pt>
                <c:pt idx="1">
                  <c:v>498</c:v>
                </c:pt>
                <c:pt idx="2">
                  <c:v>854</c:v>
                </c:pt>
                <c:pt idx="3">
                  <c:v>848</c:v>
                </c:pt>
                <c:pt idx="4">
                  <c:v>1035</c:v>
                </c:pt>
                <c:pt idx="5">
                  <c:v>1647</c:v>
                </c:pt>
                <c:pt idx="6">
                  <c:v>1315</c:v>
                </c:pt>
                <c:pt idx="7">
                  <c:v>1674</c:v>
                </c:pt>
                <c:pt idx="8">
                  <c:v>1667</c:v>
                </c:pt>
                <c:pt idx="9">
                  <c:v>1642</c:v>
                </c:pt>
                <c:pt idx="10">
                  <c:v>1766</c:v>
                </c:pt>
                <c:pt idx="11">
                  <c:v>1490</c:v>
                </c:pt>
              </c:numCache>
            </c:numRef>
          </c:val>
          <c:extLst>
            <c:ext xmlns:c16="http://schemas.microsoft.com/office/drawing/2014/chart" uri="{C3380CC4-5D6E-409C-BE32-E72D297353CC}">
              <c16:uniqueId val="{00000000-83CA-4F84-9200-EDAA602EFFE6}"/>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'31-Edificio 27'!$D$12:$D$13</c:f>
              <c:strCache>
                <c:ptCount val="2"/>
                <c:pt idx="0">
                  <c:v>Demanda máxima       (kW)</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D91-406B-8FE5-10B4A0C30E5C}"/>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'31-Edificio 27'!$C$12:$C$13</c:f>
              <c:strCache>
                <c:ptCount val="2"/>
                <c:pt idx="0">
                  <c:v>Importe             (¢)</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27'!$C$14:$C$25</c:f>
              <c:numCache>
                <c:formatCode>"₡"#\ ##0</c:formatCode>
                <c:ptCount val="12"/>
                <c:pt idx="0">
                  <c:v>44255</c:v>
                </c:pt>
                <c:pt idx="1">
                  <c:v>45742</c:v>
                </c:pt>
                <c:pt idx="2">
                  <c:v>76784</c:v>
                </c:pt>
                <c:pt idx="3">
                  <c:v>76435</c:v>
                </c:pt>
                <c:pt idx="4">
                  <c:v>92724</c:v>
                </c:pt>
                <c:pt idx="5">
                  <c:v>146031</c:v>
                </c:pt>
                <c:pt idx="6">
                  <c:v>117113</c:v>
                </c:pt>
                <c:pt idx="7">
                  <c:v>148383</c:v>
                </c:pt>
                <c:pt idx="8">
                  <c:v>147686</c:v>
                </c:pt>
                <c:pt idx="9">
                  <c:v>145508</c:v>
                </c:pt>
                <c:pt idx="10">
                  <c:v>156397</c:v>
                </c:pt>
                <c:pt idx="11">
                  <c:v>132269</c:v>
                </c:pt>
              </c:numCache>
            </c:numRef>
          </c:val>
          <c:extLst>
            <c:ext xmlns:c16="http://schemas.microsoft.com/office/drawing/2014/chart" uri="{C3380CC4-5D6E-409C-BE32-E72D297353CC}">
              <c16:uniqueId val="{00000000-5D55-4B79-8813-054757378261}"/>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'31-Edificio 27'!$G$13</c:f>
              <c:strCache>
                <c:ptCount val="1"/>
                <c:pt idx="0">
                  <c:v>Consumo de energía eléctrica por  empleado (kWh /Nº empleados)</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27'!$G$14:$G$25</c:f>
              <c:numCache>
                <c:formatCode>0.00</c:formatCode>
                <c:ptCount val="12"/>
                <c:pt idx="0">
                  <c:v>93.8</c:v>
                </c:pt>
                <c:pt idx="1">
                  <c:v>99.6</c:v>
                </c:pt>
                <c:pt idx="2">
                  <c:v>170.8</c:v>
                </c:pt>
                <c:pt idx="3">
                  <c:v>169.6</c:v>
                </c:pt>
                <c:pt idx="4">
                  <c:v>207</c:v>
                </c:pt>
                <c:pt idx="5">
                  <c:v>329.4</c:v>
                </c:pt>
                <c:pt idx="6">
                  <c:v>263</c:v>
                </c:pt>
                <c:pt idx="7">
                  <c:v>334.8</c:v>
                </c:pt>
                <c:pt idx="8">
                  <c:v>333.4</c:v>
                </c:pt>
                <c:pt idx="9">
                  <c:v>328.4</c:v>
                </c:pt>
                <c:pt idx="10">
                  <c:v>353.2</c:v>
                </c:pt>
                <c:pt idx="11">
                  <c:v>298</c:v>
                </c:pt>
              </c:numCache>
            </c:numRef>
          </c:val>
          <c:extLst>
            <c:ext xmlns:c16="http://schemas.microsoft.com/office/drawing/2014/chart" uri="{C3380CC4-5D6E-409C-BE32-E72D297353CC}">
              <c16:uniqueId val="{00000000-037B-4E86-B75F-C3DBFB435DB0}"/>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'31-Edificio 27'!$H$13</c:f>
              <c:strCache>
                <c:ptCount val="1"/>
                <c:pt idx="0">
                  <c:v>Consumo de energía eléctrica por área física        (kWh/ m2)</c:v>
                </c:pt>
              </c:strCache>
            </c:strRef>
          </c:tx>
          <c:invertIfNegative val="0"/>
          <c:cat>
            <c:strRef>
              <c:f>'31-Edificio 27'!$A$14:$A$25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'31-Edificio 27'!$H$14:$H$25</c:f>
              <c:numCache>
                <c:formatCode>0.00</c:formatCode>
                <c:ptCount val="12"/>
                <c:pt idx="0">
                  <c:v>0.51651982378854622</c:v>
                </c:pt>
                <c:pt idx="1">
                  <c:v>0.54845814977973573</c:v>
                </c:pt>
                <c:pt idx="2">
                  <c:v>0.94052863436123346</c:v>
                </c:pt>
                <c:pt idx="3">
                  <c:v>0.93392070484581502</c:v>
                </c:pt>
                <c:pt idx="4">
                  <c:v>1.1398678414096917</c:v>
                </c:pt>
                <c:pt idx="5">
                  <c:v>1.8138766519823788</c:v>
                </c:pt>
                <c:pt idx="6">
                  <c:v>1.4482378854625551</c:v>
                </c:pt>
                <c:pt idx="7">
                  <c:v>1.8436123348017621</c:v>
                </c:pt>
                <c:pt idx="8">
                  <c:v>1.8359030837004404</c:v>
                </c:pt>
                <c:pt idx="9">
                  <c:v>1.8083700440528634</c:v>
                </c:pt>
                <c:pt idx="10">
                  <c:v>1.9449339207048457</c:v>
                </c:pt>
                <c:pt idx="11">
                  <c:v>1.6409691629955947</c:v>
                </c:pt>
              </c:numCache>
            </c:numRef>
          </c:val>
          <c:extLst>
            <c:ext xmlns:c16="http://schemas.microsoft.com/office/drawing/2014/chart" uri="{C3380CC4-5D6E-409C-BE32-E72D297353CC}">
              <c16:uniqueId val="{00000000-F69D-4CE3-8A6C-DC11A0CD6AAE}"/>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'30-Edificio 26'!$B$12:$B$13</c:f>
              <c:strCache>
                <c:ptCount val="2"/>
                <c:pt idx="0">
                  <c:v>Energía     (kWh)</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26'!$B$14:$B$25</c:f>
              <c:numCache>
                <c:formatCode>General</c:formatCode>
                <c:ptCount val="12"/>
                <c:pt idx="0">
                  <c:v>6658</c:v>
                </c:pt>
                <c:pt idx="1">
                  <c:v>6117</c:v>
                </c:pt>
                <c:pt idx="2">
                  <c:v>6945</c:v>
                </c:pt>
                <c:pt idx="3">
                  <c:v>6638</c:v>
                </c:pt>
                <c:pt idx="4">
                  <c:v>6330</c:v>
                </c:pt>
                <c:pt idx="5">
                  <c:v>6288</c:v>
                </c:pt>
                <c:pt idx="6">
                  <c:v>7237</c:v>
                </c:pt>
                <c:pt idx="7">
                  <c:v>7774</c:v>
                </c:pt>
                <c:pt idx="8">
                  <c:v>7466</c:v>
                </c:pt>
                <c:pt idx="9">
                  <c:v>8635</c:v>
                </c:pt>
                <c:pt idx="10">
                  <c:v>8776</c:v>
                </c:pt>
                <c:pt idx="11">
                  <c:v>7728</c:v>
                </c:pt>
              </c:numCache>
            </c:numRef>
          </c:val>
          <c:extLst>
            <c:ext xmlns:c16="http://schemas.microsoft.com/office/drawing/2014/chart" uri="{C3380CC4-5D6E-409C-BE32-E72D297353CC}">
              <c16:uniqueId val="{00000000-CD2C-46D3-96AF-CD8AD48D7863}"/>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'30-Edificio 26'!$D$12:$D$13</c:f>
              <c:strCache>
                <c:ptCount val="2"/>
                <c:pt idx="0">
                  <c:v>Demanda máxima       (kW)</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572-476D-8221-1068A9976BAC}"/>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'30-Edificio 26'!$C$12:$C$13</c:f>
              <c:strCache>
                <c:ptCount val="2"/>
                <c:pt idx="0">
                  <c:v>Importe             (¢)</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26'!$C$14:$C$25</c:f>
              <c:numCache>
                <c:formatCode>"₡"#\ ##0</c:formatCode>
                <c:ptCount val="12"/>
                <c:pt idx="0">
                  <c:v>598428</c:v>
                </c:pt>
                <c:pt idx="1">
                  <c:v>533939</c:v>
                </c:pt>
                <c:pt idx="2">
                  <c:v>605656</c:v>
                </c:pt>
                <c:pt idx="3">
                  <c:v>576296</c:v>
                </c:pt>
                <c:pt idx="4">
                  <c:v>554850</c:v>
                </c:pt>
                <c:pt idx="5">
                  <c:v>548739</c:v>
                </c:pt>
                <c:pt idx="6">
                  <c:v>631968</c:v>
                </c:pt>
                <c:pt idx="7">
                  <c:v>678299</c:v>
                </c:pt>
                <c:pt idx="8">
                  <c:v>647083</c:v>
                </c:pt>
                <c:pt idx="9">
                  <c:v>752837</c:v>
                </c:pt>
                <c:pt idx="10">
                  <c:v>1036830</c:v>
                </c:pt>
                <c:pt idx="11">
                  <c:v>674110</c:v>
                </c:pt>
              </c:numCache>
            </c:numRef>
          </c:val>
          <c:extLst>
            <c:ext xmlns:c16="http://schemas.microsoft.com/office/drawing/2014/chart" uri="{C3380CC4-5D6E-409C-BE32-E72D297353CC}">
              <c16:uniqueId val="{00000000-5B7C-45E7-A621-D2B0123E9F00}"/>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'30-Edificio 26'!$G$13</c:f>
              <c:strCache>
                <c:ptCount val="1"/>
                <c:pt idx="0">
                  <c:v>Consumo de energía eléctrica por  empleado (kWh /Nº empleados)</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26'!$G$14:$G$25</c:f>
              <c:numCache>
                <c:formatCode>0.00</c:formatCode>
                <c:ptCount val="12"/>
                <c:pt idx="0">
                  <c:v>443.86666666666667</c:v>
                </c:pt>
                <c:pt idx="1">
                  <c:v>407.8</c:v>
                </c:pt>
                <c:pt idx="2">
                  <c:v>463</c:v>
                </c:pt>
                <c:pt idx="3">
                  <c:v>442.53333333333336</c:v>
                </c:pt>
                <c:pt idx="4">
                  <c:v>422</c:v>
                </c:pt>
                <c:pt idx="5">
                  <c:v>419.2</c:v>
                </c:pt>
                <c:pt idx="6">
                  <c:v>482.46666666666664</c:v>
                </c:pt>
                <c:pt idx="7">
                  <c:v>518.26666666666665</c:v>
                </c:pt>
                <c:pt idx="8">
                  <c:v>497.73333333333335</c:v>
                </c:pt>
                <c:pt idx="9">
                  <c:v>575.66666666666663</c:v>
                </c:pt>
                <c:pt idx="10">
                  <c:v>585.06666666666672</c:v>
                </c:pt>
                <c:pt idx="11">
                  <c:v>515.20000000000005</c:v>
                </c:pt>
              </c:numCache>
            </c:numRef>
          </c:val>
          <c:extLst>
            <c:ext xmlns:c16="http://schemas.microsoft.com/office/drawing/2014/chart" uri="{C3380CC4-5D6E-409C-BE32-E72D297353CC}">
              <c16:uniqueId val="{00000000-3113-4F6F-9E0E-514E8CD71E5F}"/>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'30-Edificio 26'!$H$13</c:f>
              <c:strCache>
                <c:ptCount val="1"/>
                <c:pt idx="0">
                  <c:v>Consumo de energía eléctrica por área física        (kWh/ m2)</c:v>
                </c:pt>
              </c:strCache>
            </c:strRef>
          </c:tx>
          <c:invertIfNegative val="0"/>
          <c:cat>
            <c:strRef>
              <c:f>'30-Edificio 26'!$A$14:$A$25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'30-Edificio 26'!$H$14:$H$25</c:f>
              <c:numCache>
                <c:formatCode>0.00</c:formatCode>
                <c:ptCount val="12"/>
                <c:pt idx="0">
                  <c:v>1.6728643216080401</c:v>
                </c:pt>
                <c:pt idx="1">
                  <c:v>1.5369346733668341</c:v>
                </c:pt>
                <c:pt idx="2">
                  <c:v>1.7449748743718594</c:v>
                </c:pt>
                <c:pt idx="3">
                  <c:v>1.6678391959798995</c:v>
                </c:pt>
                <c:pt idx="4">
                  <c:v>1.5904522613065326</c:v>
                </c:pt>
                <c:pt idx="5">
                  <c:v>1.5798994974874372</c:v>
                </c:pt>
                <c:pt idx="6">
                  <c:v>1.8183417085427136</c:v>
                </c:pt>
                <c:pt idx="7">
                  <c:v>1.9532663316582914</c:v>
                </c:pt>
                <c:pt idx="8">
                  <c:v>1.8758793969849246</c:v>
                </c:pt>
                <c:pt idx="9">
                  <c:v>2.1695979899497488</c:v>
                </c:pt>
                <c:pt idx="10">
                  <c:v>2.2050251256281408</c:v>
                </c:pt>
                <c:pt idx="11">
                  <c:v>1.9417085427135679</c:v>
                </c:pt>
              </c:numCache>
            </c:numRef>
          </c:val>
          <c:extLst>
            <c:ext xmlns:c16="http://schemas.microsoft.com/office/drawing/2014/chart" uri="{C3380CC4-5D6E-409C-BE32-E72D297353CC}">
              <c16:uniqueId val="{00000000-0FAC-48DF-AA87-0874BE6EF0B9}"/>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'29-edificio 25'!$B$12:$B$13</c:f>
              <c:strCache>
                <c:ptCount val="2"/>
                <c:pt idx="0">
                  <c:v>Energía     (kWh)</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25'!$B$14:$B$25</c:f>
              <c:numCache>
                <c:formatCode>General</c:formatCode>
                <c:ptCount val="12"/>
                <c:pt idx="0">
                  <c:v>6133</c:v>
                </c:pt>
                <c:pt idx="1">
                  <c:v>7855</c:v>
                </c:pt>
                <c:pt idx="2">
                  <c:v>8002</c:v>
                </c:pt>
                <c:pt idx="3">
                  <c:v>8415</c:v>
                </c:pt>
                <c:pt idx="4">
                  <c:v>6855</c:v>
                </c:pt>
                <c:pt idx="5">
                  <c:v>9990</c:v>
                </c:pt>
                <c:pt idx="6">
                  <c:v>8137</c:v>
                </c:pt>
                <c:pt idx="7">
                  <c:v>8257</c:v>
                </c:pt>
                <c:pt idx="8">
                  <c:v>8628</c:v>
                </c:pt>
                <c:pt idx="9">
                  <c:v>8439</c:v>
                </c:pt>
                <c:pt idx="10">
                  <c:v>9191</c:v>
                </c:pt>
                <c:pt idx="11">
                  <c:v>7787</c:v>
                </c:pt>
              </c:numCache>
            </c:numRef>
          </c:val>
          <c:extLst>
            <c:ext xmlns:c16="http://schemas.microsoft.com/office/drawing/2014/chart" uri="{C3380CC4-5D6E-409C-BE32-E72D297353CC}">
              <c16:uniqueId val="{00000000-273B-4DDF-81C5-64B00FC11606}"/>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'29-edificio 25'!$D$12:$D$13</c:f>
              <c:strCache>
                <c:ptCount val="2"/>
                <c:pt idx="0">
                  <c:v>Demanda máxima       (kW)</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772-4525-852C-C8084352D069}"/>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'29-edificio 25'!$C$12:$C$13</c:f>
              <c:strCache>
                <c:ptCount val="2"/>
                <c:pt idx="0">
                  <c:v>Importe             (¢)</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25'!$C$14:$C$25</c:f>
              <c:numCache>
                <c:formatCode>"₡"#\ ##0</c:formatCode>
                <c:ptCount val="12"/>
                <c:pt idx="0">
                  <c:v>515693</c:v>
                </c:pt>
                <c:pt idx="1">
                  <c:v>619765</c:v>
                </c:pt>
                <c:pt idx="2">
                  <c:v>565439</c:v>
                </c:pt>
                <c:pt idx="3">
                  <c:v>589923</c:v>
                </c:pt>
                <c:pt idx="4">
                  <c:v>546317</c:v>
                </c:pt>
                <c:pt idx="5">
                  <c:v>691444</c:v>
                </c:pt>
                <c:pt idx="6">
                  <c:v>627198</c:v>
                </c:pt>
                <c:pt idx="7">
                  <c:v>616966</c:v>
                </c:pt>
                <c:pt idx="8">
                  <c:v>624500</c:v>
                </c:pt>
                <c:pt idx="9">
                  <c:v>649213</c:v>
                </c:pt>
                <c:pt idx="10">
                  <c:v>659421</c:v>
                </c:pt>
                <c:pt idx="11">
                  <c:v>602727</c:v>
                </c:pt>
              </c:numCache>
            </c:numRef>
          </c:val>
          <c:extLst>
            <c:ext xmlns:c16="http://schemas.microsoft.com/office/drawing/2014/chart" uri="{C3380CC4-5D6E-409C-BE32-E72D297353CC}">
              <c16:uniqueId val="{00000000-6145-4EB2-8D98-34A1E77C113E}"/>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'29-edificio 25'!$G$13</c:f>
              <c:strCache>
                <c:ptCount val="1"/>
                <c:pt idx="0">
                  <c:v>Consumo de energía eléctrica por  empleado (kWh /Nº empleados)</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25'!$G$14:$G$25</c:f>
              <c:numCache>
                <c:formatCode>0.00</c:formatCode>
                <c:ptCount val="12"/>
                <c:pt idx="0">
                  <c:v>227.14814814814815</c:v>
                </c:pt>
                <c:pt idx="1">
                  <c:v>290.92592592592592</c:v>
                </c:pt>
                <c:pt idx="2">
                  <c:v>296.37037037037038</c:v>
                </c:pt>
                <c:pt idx="3">
                  <c:v>311.66666666666669</c:v>
                </c:pt>
                <c:pt idx="4">
                  <c:v>253.88888888888889</c:v>
                </c:pt>
                <c:pt idx="5">
                  <c:v>370</c:v>
                </c:pt>
                <c:pt idx="6">
                  <c:v>301.37037037037038</c:v>
                </c:pt>
                <c:pt idx="7">
                  <c:v>305.81481481481484</c:v>
                </c:pt>
                <c:pt idx="8">
                  <c:v>319.55555555555554</c:v>
                </c:pt>
                <c:pt idx="9">
                  <c:v>312.55555555555554</c:v>
                </c:pt>
                <c:pt idx="10">
                  <c:v>340.40740740740739</c:v>
                </c:pt>
                <c:pt idx="11">
                  <c:v>288.40740740740739</c:v>
                </c:pt>
              </c:numCache>
            </c:numRef>
          </c:val>
          <c:extLst>
            <c:ext xmlns:c16="http://schemas.microsoft.com/office/drawing/2014/chart" uri="{C3380CC4-5D6E-409C-BE32-E72D297353CC}">
              <c16:uniqueId val="{00000000-18D1-47E7-BF08-84F5105357F0}"/>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'29-edificio 25'!$H$13</c:f>
              <c:strCache>
                <c:ptCount val="1"/>
                <c:pt idx="0">
                  <c:v>Consumo de energía eléctrica por área física        (kWh/ m2)</c:v>
                </c:pt>
              </c:strCache>
            </c:strRef>
          </c:tx>
          <c:invertIfNegative val="0"/>
          <c:cat>
            <c:strRef>
              <c:f>'29-edificio 25'!$A$14:$A$25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'29-edificio 25'!$H$14:$H$25</c:f>
              <c:numCache>
                <c:formatCode>0.00</c:formatCode>
                <c:ptCount val="12"/>
                <c:pt idx="0">
                  <c:v>1.7373937677053823</c:v>
                </c:pt>
                <c:pt idx="1">
                  <c:v>2.2252124645892351</c:v>
                </c:pt>
                <c:pt idx="2">
                  <c:v>2.26685552407932</c:v>
                </c:pt>
                <c:pt idx="3">
                  <c:v>2.3838526912181304</c:v>
                </c:pt>
                <c:pt idx="4">
                  <c:v>1.9419263456090652</c:v>
                </c:pt>
                <c:pt idx="5">
                  <c:v>2.8300283286118981</c:v>
                </c:pt>
                <c:pt idx="6">
                  <c:v>2.3050991501416429</c:v>
                </c:pt>
                <c:pt idx="7">
                  <c:v>2.3390934844192635</c:v>
                </c:pt>
                <c:pt idx="8">
                  <c:v>2.4441926345609066</c:v>
                </c:pt>
                <c:pt idx="9">
                  <c:v>2.3906515580736545</c:v>
                </c:pt>
                <c:pt idx="10">
                  <c:v>2.6036827195467422</c:v>
                </c:pt>
                <c:pt idx="11">
                  <c:v>2.2059490084985836</c:v>
                </c:pt>
              </c:numCache>
            </c:numRef>
          </c:val>
          <c:extLst>
            <c:ext xmlns:c16="http://schemas.microsoft.com/office/drawing/2014/chart" uri="{C3380CC4-5D6E-409C-BE32-E72D297353CC}">
              <c16:uniqueId val="{00000000-A9AC-448A-A71B-FA4B9417E257}"/>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'28-Edificio 24'!$B$12:$B$13</c:f>
              <c:strCache>
                <c:ptCount val="2"/>
                <c:pt idx="0">
                  <c:v>Energía     (kWh)</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24'!$B$14:$B$25</c:f>
              <c:numCache>
                <c:formatCode>General</c:formatCode>
                <c:ptCount val="12"/>
                <c:pt idx="0">
                  <c:v>16768</c:v>
                </c:pt>
                <c:pt idx="1">
                  <c:v>20243</c:v>
                </c:pt>
                <c:pt idx="2">
                  <c:v>19585</c:v>
                </c:pt>
                <c:pt idx="3">
                  <c:v>22126</c:v>
                </c:pt>
                <c:pt idx="4">
                  <c:v>19117</c:v>
                </c:pt>
                <c:pt idx="5">
                  <c:v>24971</c:v>
                </c:pt>
                <c:pt idx="6">
                  <c:v>22592</c:v>
                </c:pt>
                <c:pt idx="7">
                  <c:v>18618</c:v>
                </c:pt>
                <c:pt idx="8">
                  <c:v>19876</c:v>
                </c:pt>
                <c:pt idx="9">
                  <c:v>19655</c:v>
                </c:pt>
                <c:pt idx="10">
                  <c:v>24452</c:v>
                </c:pt>
                <c:pt idx="11">
                  <c:v>20643</c:v>
                </c:pt>
              </c:numCache>
            </c:numRef>
          </c:val>
          <c:extLst>
            <c:ext xmlns:c16="http://schemas.microsoft.com/office/drawing/2014/chart" uri="{C3380CC4-5D6E-409C-BE32-E72D297353CC}">
              <c16:uniqueId val="{00000000-B06D-47B2-890F-BDC222E0D826}"/>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'28-Edificio 24'!$D$12:$D$13</c:f>
              <c:strCache>
                <c:ptCount val="2"/>
                <c:pt idx="0">
                  <c:v>Demanda máxima       (kW)</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384-4EA5-BE3D-C1940247606A}"/>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'28-Edificio 24'!$C$12:$C$13</c:f>
              <c:strCache>
                <c:ptCount val="2"/>
                <c:pt idx="0">
                  <c:v>Importe             (¢)</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24'!$C$14:$C$25</c:f>
              <c:numCache>
                <c:formatCode>"₡"#\ ##0</c:formatCode>
                <c:ptCount val="12"/>
                <c:pt idx="0">
                  <c:v>2695960</c:v>
                </c:pt>
                <c:pt idx="1">
                  <c:v>1517993</c:v>
                </c:pt>
                <c:pt idx="2">
                  <c:v>2438374</c:v>
                </c:pt>
                <c:pt idx="3">
                  <c:v>2215456</c:v>
                </c:pt>
                <c:pt idx="4">
                  <c:v>1969543</c:v>
                </c:pt>
                <c:pt idx="5">
                  <c:v>2332065</c:v>
                </c:pt>
                <c:pt idx="6">
                  <c:v>2069273</c:v>
                </c:pt>
                <c:pt idx="7">
                  <c:v>2025597</c:v>
                </c:pt>
                <c:pt idx="8">
                  <c:v>1881029</c:v>
                </c:pt>
                <c:pt idx="9">
                  <c:v>1884479</c:v>
                </c:pt>
                <c:pt idx="10">
                  <c:v>2259321</c:v>
                </c:pt>
                <c:pt idx="11">
                  <c:v>2144805</c:v>
                </c:pt>
              </c:numCache>
            </c:numRef>
          </c:val>
          <c:extLst>
            <c:ext xmlns:c16="http://schemas.microsoft.com/office/drawing/2014/chart" uri="{C3380CC4-5D6E-409C-BE32-E72D297353CC}">
              <c16:uniqueId val="{00000000-8F75-4F54-BEE8-170190100579}"/>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'28-Edificio 24'!$G$13</c:f>
              <c:strCache>
                <c:ptCount val="1"/>
                <c:pt idx="0">
                  <c:v>Consumo de energía eléctrica por  empleado (kWh /Nº empleados)</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24'!$G$14:$G$25</c:f>
              <c:numCache>
                <c:formatCode>0.00</c:formatCode>
                <c:ptCount val="12"/>
                <c:pt idx="0">
                  <c:v>178.38297872340425</c:v>
                </c:pt>
                <c:pt idx="1">
                  <c:v>215.35106382978722</c:v>
                </c:pt>
                <c:pt idx="2">
                  <c:v>208.35106382978722</c:v>
                </c:pt>
                <c:pt idx="3">
                  <c:v>235.38297872340425</c:v>
                </c:pt>
                <c:pt idx="4">
                  <c:v>203.37234042553192</c:v>
                </c:pt>
                <c:pt idx="5">
                  <c:v>265.64893617021278</c:v>
                </c:pt>
                <c:pt idx="6">
                  <c:v>240.34042553191489</c:v>
                </c:pt>
                <c:pt idx="7">
                  <c:v>198.06382978723406</c:v>
                </c:pt>
                <c:pt idx="8">
                  <c:v>211.44680851063831</c:v>
                </c:pt>
                <c:pt idx="9">
                  <c:v>209.09574468085106</c:v>
                </c:pt>
                <c:pt idx="10">
                  <c:v>260.12765957446811</c:v>
                </c:pt>
                <c:pt idx="11">
                  <c:v>219.60638297872342</c:v>
                </c:pt>
              </c:numCache>
            </c:numRef>
          </c:val>
          <c:extLst>
            <c:ext xmlns:c16="http://schemas.microsoft.com/office/drawing/2014/chart" uri="{C3380CC4-5D6E-409C-BE32-E72D297353CC}">
              <c16:uniqueId val="{00000000-49CD-4B26-A9B1-FC0E11F20FB4}"/>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'28-Edificio 24'!$H$13</c:f>
              <c:strCache>
                <c:ptCount val="1"/>
                <c:pt idx="0">
                  <c:v>Consumo de energía eléctrica por área física        (kWh/ m2)</c:v>
                </c:pt>
              </c:strCache>
            </c:strRef>
          </c:tx>
          <c:invertIfNegative val="0"/>
          <c:cat>
            <c:strRef>
              <c:f>'28-Edificio 24'!$A$14:$A$25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'28-Edificio 24'!$H$14:$H$25</c:f>
              <c:numCache>
                <c:formatCode>0.00</c:formatCode>
                <c:ptCount val="12"/>
                <c:pt idx="0">
                  <c:v>1.6003848253587696</c:v>
                </c:pt>
                <c:pt idx="1">
                  <c:v>1.9320485460244259</c:v>
                </c:pt>
                <c:pt idx="2">
                  <c:v>1.8692471853919073</c:v>
                </c:pt>
                <c:pt idx="3">
                  <c:v>2.1117673333664202</c:v>
                </c:pt>
                <c:pt idx="4">
                  <c:v>1.8245799562490217</c:v>
                </c:pt>
                <c:pt idx="5">
                  <c:v>2.3833020917243459</c:v>
                </c:pt>
                <c:pt idx="6">
                  <c:v>2.156243676914678</c:v>
                </c:pt>
                <c:pt idx="7">
                  <c:v>1.7769540003894067</c:v>
                </c:pt>
                <c:pt idx="8">
                  <c:v>1.89702103941024</c:v>
                </c:pt>
                <c:pt idx="9">
                  <c:v>1.8759281812038773</c:v>
                </c:pt>
                <c:pt idx="10">
                  <c:v>2.3337672799184537</c:v>
                </c:pt>
                <c:pt idx="11">
                  <c:v>1.970225664949969</c:v>
                </c:pt>
              </c:numCache>
            </c:numRef>
          </c:val>
          <c:extLst>
            <c:ext xmlns:c16="http://schemas.microsoft.com/office/drawing/2014/chart" uri="{C3380CC4-5D6E-409C-BE32-E72D297353CC}">
              <c16:uniqueId val="{00000000-043A-4AE7-A5FD-7B5C649AC946}"/>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'27-Edificio 23'!$B$12:$B$13</c:f>
              <c:strCache>
                <c:ptCount val="2"/>
                <c:pt idx="0">
                  <c:v>Energía     (kWh)</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23'!$B$14:$B$25</c:f>
              <c:numCache>
                <c:formatCode>General</c:formatCode>
                <c:ptCount val="12"/>
                <c:pt idx="0">
                  <c:v>79</c:v>
                </c:pt>
                <c:pt idx="1">
                  <c:v>242</c:v>
                </c:pt>
                <c:pt idx="2">
                  <c:v>849</c:v>
                </c:pt>
                <c:pt idx="3">
                  <c:v>1238</c:v>
                </c:pt>
                <c:pt idx="4">
                  <c:v>834</c:v>
                </c:pt>
                <c:pt idx="5">
                  <c:v>1388</c:v>
                </c:pt>
                <c:pt idx="6">
                  <c:v>851</c:v>
                </c:pt>
                <c:pt idx="7">
                  <c:v>956</c:v>
                </c:pt>
                <c:pt idx="8">
                  <c:v>1367</c:v>
                </c:pt>
                <c:pt idx="9">
                  <c:v>1287</c:v>
                </c:pt>
                <c:pt idx="10">
                  <c:v>1211</c:v>
                </c:pt>
                <c:pt idx="11">
                  <c:v>1136</c:v>
                </c:pt>
              </c:numCache>
            </c:numRef>
          </c:val>
          <c:extLst>
            <c:ext xmlns:c16="http://schemas.microsoft.com/office/drawing/2014/chart" uri="{C3380CC4-5D6E-409C-BE32-E72D297353CC}">
              <c16:uniqueId val="{00000000-38D4-409B-B1F3-E8D0F6CB95B5}"/>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'27-Edificio 23'!$D$12:$D$13</c:f>
              <c:strCache>
                <c:ptCount val="2"/>
                <c:pt idx="0">
                  <c:v>Demanda máxima       (kW)</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BB3-4BFA-996E-83088F1CB52C}"/>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'27-Edificio 23'!$C$12:$C$13</c:f>
              <c:strCache>
                <c:ptCount val="2"/>
                <c:pt idx="0">
                  <c:v>Importe             (¢)</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23'!$C$14:$C$25</c:f>
              <c:numCache>
                <c:formatCode>"₡"#\ ##0</c:formatCode>
                <c:ptCount val="12"/>
                <c:pt idx="0">
                  <c:v>8346</c:v>
                </c:pt>
                <c:pt idx="1">
                  <c:v>24929</c:v>
                </c:pt>
                <c:pt idx="2">
                  <c:v>87292</c:v>
                </c:pt>
                <c:pt idx="3">
                  <c:v>126112</c:v>
                </c:pt>
                <c:pt idx="4">
                  <c:v>89083</c:v>
                </c:pt>
                <c:pt idx="5">
                  <c:v>141392</c:v>
                </c:pt>
                <c:pt idx="6">
                  <c:v>86689</c:v>
                </c:pt>
                <c:pt idx="7">
                  <c:v>100222</c:v>
                </c:pt>
                <c:pt idx="8">
                  <c:v>142439</c:v>
                </c:pt>
                <c:pt idx="9">
                  <c:v>131104</c:v>
                </c:pt>
                <c:pt idx="10">
                  <c:v>127157</c:v>
                </c:pt>
                <c:pt idx="11">
                  <c:v>119293</c:v>
                </c:pt>
              </c:numCache>
            </c:numRef>
          </c:val>
          <c:extLst>
            <c:ext xmlns:c16="http://schemas.microsoft.com/office/drawing/2014/chart" uri="{C3380CC4-5D6E-409C-BE32-E72D297353CC}">
              <c16:uniqueId val="{00000000-876B-49C5-87D1-45DA42B9CA88}"/>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'27-Edificio 23'!$G$13</c:f>
              <c:strCache>
                <c:ptCount val="1"/>
                <c:pt idx="0">
                  <c:v>Consumo de energía eléctrica por  empleado (kWh /Nº empleados)</c:v>
                </c:pt>
              </c:strCache>
            </c:strRef>
          </c:tx>
          <c:invertIfNegative val="0"/>
          <c:cat>
            <c:strRef>
              <c:f>'27-Edificio 23'!$A$14:$A$25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A03-47CE-B6F8-2D3F255EBAEE}"/>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'27-Edificio 23'!$H$13</c:f>
              <c:strCache>
                <c:ptCount val="1"/>
                <c:pt idx="0">
                  <c:v>Consumo de energía eléctrica por área física        (kWh/ m2)</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'27-Edificio 23'!$H$14:$H$25</c:f>
              <c:numCache>
                <c:formatCode>0.00</c:formatCode>
                <c:ptCount val="12"/>
                <c:pt idx="0">
                  <c:v>0.21584699453551912</c:v>
                </c:pt>
                <c:pt idx="1">
                  <c:v>0.66120218579234968</c:v>
                </c:pt>
                <c:pt idx="2">
                  <c:v>2.319672131147541</c:v>
                </c:pt>
                <c:pt idx="3">
                  <c:v>3.3825136612021858</c:v>
                </c:pt>
                <c:pt idx="4">
                  <c:v>2.278688524590164</c:v>
                </c:pt>
                <c:pt idx="5">
                  <c:v>3.7923497267759565</c:v>
                </c:pt>
                <c:pt idx="6">
                  <c:v>2.3251366120218577</c:v>
                </c:pt>
                <c:pt idx="7">
                  <c:v>2.6120218579234971</c:v>
                </c:pt>
                <c:pt idx="8">
                  <c:v>3.7349726775956285</c:v>
                </c:pt>
                <c:pt idx="9">
                  <c:v>3.5163934426229506</c:v>
                </c:pt>
                <c:pt idx="10">
                  <c:v>3.3087431693989071</c:v>
                </c:pt>
                <c:pt idx="11">
                  <c:v>3.1038251366120218</c:v>
                </c:pt>
              </c:numCache>
            </c:numRef>
          </c:val>
          <c:extLst>
            <c:ext xmlns:c16="http://schemas.microsoft.com/office/drawing/2014/chart" uri="{C3380CC4-5D6E-409C-BE32-E72D297353CC}">
              <c16:uniqueId val="{00000000-C8CB-4D2C-9C72-53533AECF3EB}"/>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'26-Edificio 22'!$B$12:$B$13</c:f>
              <c:strCache>
                <c:ptCount val="2"/>
                <c:pt idx="0">
                  <c:v>Energía     (kWh)</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22'!$B$14:$B$25</c:f>
              <c:numCache>
                <c:formatCode>General</c:formatCode>
                <c:ptCount val="12"/>
                <c:pt idx="0">
                  <c:v>901</c:v>
                </c:pt>
                <c:pt idx="1">
                  <c:v>1598</c:v>
                </c:pt>
                <c:pt idx="2">
                  <c:v>2529</c:v>
                </c:pt>
                <c:pt idx="3">
                  <c:v>2638</c:v>
                </c:pt>
                <c:pt idx="4">
                  <c:v>1955</c:v>
                </c:pt>
                <c:pt idx="5">
                  <c:v>2695</c:v>
                </c:pt>
                <c:pt idx="6">
                  <c:v>2452</c:v>
                </c:pt>
                <c:pt idx="7">
                  <c:v>2030</c:v>
                </c:pt>
                <c:pt idx="8">
                  <c:v>2484</c:v>
                </c:pt>
                <c:pt idx="9">
                  <c:v>2411</c:v>
                </c:pt>
                <c:pt idx="10">
                  <c:v>2385</c:v>
                </c:pt>
                <c:pt idx="11">
                  <c:v>2030</c:v>
                </c:pt>
              </c:numCache>
            </c:numRef>
          </c:val>
          <c:extLst>
            <c:ext xmlns:c16="http://schemas.microsoft.com/office/drawing/2014/chart" uri="{C3380CC4-5D6E-409C-BE32-E72D297353CC}">
              <c16:uniqueId val="{00000000-4AD7-4DB9-97AF-95F559D32796}"/>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'26-Edificio 22'!$D$12:$D$13</c:f>
              <c:strCache>
                <c:ptCount val="2"/>
                <c:pt idx="0">
                  <c:v>Demanda máxima       (kW)</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A89-4A59-9F4A-58729DF13B56}"/>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'26-Edificio 22'!$C$12:$C$13</c:f>
              <c:strCache>
                <c:ptCount val="2"/>
                <c:pt idx="0">
                  <c:v>Importe             (¢)</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22'!$C$14:$C$25</c:f>
              <c:numCache>
                <c:formatCode>"₡"#\ ##0</c:formatCode>
                <c:ptCount val="12"/>
                <c:pt idx="0">
                  <c:v>96766</c:v>
                </c:pt>
                <c:pt idx="1">
                  <c:v>162784</c:v>
                </c:pt>
                <c:pt idx="2">
                  <c:v>261656</c:v>
                </c:pt>
                <c:pt idx="3">
                  <c:v>267252</c:v>
                </c:pt>
                <c:pt idx="4">
                  <c:v>198811</c:v>
                </c:pt>
                <c:pt idx="5">
                  <c:v>279480</c:v>
                </c:pt>
                <c:pt idx="6">
                  <c:v>257596</c:v>
                </c:pt>
                <c:pt idx="7">
                  <c:v>214498</c:v>
                </c:pt>
                <c:pt idx="8">
                  <c:v>258586</c:v>
                </c:pt>
                <c:pt idx="9">
                  <c:v>244505</c:v>
                </c:pt>
                <c:pt idx="10">
                  <c:v>241900</c:v>
                </c:pt>
                <c:pt idx="11">
                  <c:v>206326</c:v>
                </c:pt>
              </c:numCache>
            </c:numRef>
          </c:val>
          <c:extLst>
            <c:ext xmlns:c16="http://schemas.microsoft.com/office/drawing/2014/chart" uri="{C3380CC4-5D6E-409C-BE32-E72D297353CC}">
              <c16:uniqueId val="{00000000-3C68-4B1D-966C-0278EEF23BE1}"/>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'26-Edificio 22'!$G$13</c:f>
              <c:strCache>
                <c:ptCount val="1"/>
                <c:pt idx="0">
                  <c:v>Consumo de energía eléctrica por  empleado (kWh /Nº empleados)</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6A0-47CF-9C82-944E212111F9}"/>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'26-Edificio 22'!$H$13</c:f>
              <c:strCache>
                <c:ptCount val="1"/>
                <c:pt idx="0">
                  <c:v>Consumo de energía eléctrica por área física        (kWh/ m2)</c:v>
                </c:pt>
              </c:strCache>
            </c:strRef>
          </c:tx>
          <c:invertIfNegative val="0"/>
          <c:cat>
            <c:strRef>
              <c:f>'26-Edificio 22'!$A$14:$A$25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'26-Edificio 22'!$H$14:$H$25</c:f>
              <c:numCache>
                <c:formatCode>0.00</c:formatCode>
                <c:ptCount val="12"/>
                <c:pt idx="0">
                  <c:v>2.4617486338797816</c:v>
                </c:pt>
                <c:pt idx="1">
                  <c:v>4.3661202185792352</c:v>
                </c:pt>
                <c:pt idx="2">
                  <c:v>6.9098360655737707</c:v>
                </c:pt>
                <c:pt idx="3">
                  <c:v>7.2076502732240435</c:v>
                </c:pt>
                <c:pt idx="4">
                  <c:v>5.3415300546448083</c:v>
                </c:pt>
                <c:pt idx="5">
                  <c:v>7.3633879781420761</c:v>
                </c:pt>
                <c:pt idx="6">
                  <c:v>6.6994535519125682</c:v>
                </c:pt>
                <c:pt idx="7">
                  <c:v>5.5464480874316937</c:v>
                </c:pt>
                <c:pt idx="8">
                  <c:v>6.7868852459016393</c:v>
                </c:pt>
                <c:pt idx="9">
                  <c:v>6.5874316939890711</c:v>
                </c:pt>
                <c:pt idx="10">
                  <c:v>6.5163934426229506</c:v>
                </c:pt>
                <c:pt idx="11">
                  <c:v>5.5464480874316937</c:v>
                </c:pt>
              </c:numCache>
            </c:numRef>
          </c:val>
          <c:extLst>
            <c:ext xmlns:c16="http://schemas.microsoft.com/office/drawing/2014/chart" uri="{C3380CC4-5D6E-409C-BE32-E72D297353CC}">
              <c16:uniqueId val="{00000000-7174-4A59-B017-01DE857C0771}"/>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'25-Edificio 21'!$B$12</c:f>
              <c:strCache>
                <c:ptCount val="1"/>
                <c:pt idx="0">
                  <c:v>Energía     (kWh)</c:v>
                </c:pt>
              </c:strCache>
            </c:strRef>
          </c:tx>
          <c:invertIfNegative val="0"/>
          <c:cat>
            <c:strRef>
              <c:f>'25-Edificio 21'!$A$13:$A$25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'25-Edificio 21'!$B$13:$B$25</c:f>
              <c:numCache>
                <c:formatCode>General</c:formatCode>
                <c:ptCount val="13"/>
                <c:pt idx="1">
                  <c:v>678</c:v>
                </c:pt>
                <c:pt idx="2">
                  <c:v>1830</c:v>
                </c:pt>
                <c:pt idx="3">
                  <c:v>2788</c:v>
                </c:pt>
                <c:pt idx="4">
                  <c:v>3186</c:v>
                </c:pt>
                <c:pt idx="5">
                  <c:v>2299</c:v>
                </c:pt>
                <c:pt idx="6">
                  <c:v>2934</c:v>
                </c:pt>
                <c:pt idx="7">
                  <c:v>2444</c:v>
                </c:pt>
                <c:pt idx="8">
                  <c:v>2197</c:v>
                </c:pt>
                <c:pt idx="9">
                  <c:v>2892</c:v>
                </c:pt>
                <c:pt idx="10">
                  <c:v>2731</c:v>
                </c:pt>
                <c:pt idx="11">
                  <c:v>2865</c:v>
                </c:pt>
                <c:pt idx="12">
                  <c:v>1872</c:v>
                </c:pt>
              </c:numCache>
            </c:numRef>
          </c:val>
          <c:extLst>
            <c:ext xmlns:c16="http://schemas.microsoft.com/office/drawing/2014/chart" uri="{C3380CC4-5D6E-409C-BE32-E72D297353CC}">
              <c16:uniqueId val="{00000000-21E9-4984-9A4B-D25D11191D3D}"/>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'24-Edificio 20'!$D$12:$D$13</c:f>
              <c:strCache>
                <c:ptCount val="2"/>
                <c:pt idx="0">
                  <c:v>Demanda máxima       (kW)</c:v>
                </c:pt>
              </c:strCache>
            </c:strRef>
          </c:tx>
          <c:invertIfNegative val="0"/>
          <c:cat>
            <c:strRef>
              <c:f>'24-Edificio 20'!$A$14:$A$25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'24-Edificio 20'!$D$14:$D$25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ABE-43DD-B82C-D54422657756}"/>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'25-Edificio 21'!$C$12:$C$13</c:f>
              <c:strCache>
                <c:ptCount val="2"/>
                <c:pt idx="0">
                  <c:v>Importe             (¢)</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21'!$C$14:$C$25</c:f>
              <c:numCache>
                <c:formatCode>"₡"#\ ##0</c:formatCode>
                <c:ptCount val="12"/>
                <c:pt idx="0">
                  <c:v>68716</c:v>
                </c:pt>
                <c:pt idx="1">
                  <c:v>161324</c:v>
                </c:pt>
                <c:pt idx="2">
                  <c:v>246597</c:v>
                </c:pt>
                <c:pt idx="3">
                  <c:v>283433</c:v>
                </c:pt>
                <c:pt idx="4">
                  <c:v>207997</c:v>
                </c:pt>
                <c:pt idx="5">
                  <c:v>253892</c:v>
                </c:pt>
                <c:pt idx="6">
                  <c:v>211903</c:v>
                </c:pt>
                <c:pt idx="7">
                  <c:v>197703</c:v>
                </c:pt>
                <c:pt idx="8">
                  <c:v>255994</c:v>
                </c:pt>
                <c:pt idx="9">
                  <c:v>243791</c:v>
                </c:pt>
                <c:pt idx="10">
                  <c:v>247979</c:v>
                </c:pt>
                <c:pt idx="11">
                  <c:v>162886</c:v>
                </c:pt>
              </c:numCache>
            </c:numRef>
          </c:val>
          <c:extLst>
            <c:ext xmlns:c16="http://schemas.microsoft.com/office/drawing/2014/chart" uri="{C3380CC4-5D6E-409C-BE32-E72D297353CC}">
              <c16:uniqueId val="{00000000-4ED5-42EC-AF7E-7570DE6A6C1D}"/>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'25-Edificio 21'!$G$13</c:f>
              <c:strCache>
                <c:ptCount val="1"/>
                <c:pt idx="0">
                  <c:v>Consumo de energía eléctrica por  empleado (kWh /Nº empleados)</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38-4D0B-A127-4920F9DE4DBE}"/>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'25-Edificio 21'!$H$13</c:f>
              <c:strCache>
                <c:ptCount val="1"/>
                <c:pt idx="0">
                  <c:v>Consumo de energía eléctrica por área física        (kWh/ m2)</c:v>
                </c:pt>
              </c:strCache>
            </c:strRef>
          </c:tx>
          <c:invertIfNegative val="0"/>
          <c:cat>
            <c:strRef>
              <c:f>'25-Edificio 21'!$A$14:$A$25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'25-Edificio 21'!$H$14:$H$25</c:f>
              <c:numCache>
                <c:formatCode>0.00</c:formatCode>
                <c:ptCount val="12"/>
                <c:pt idx="0">
                  <c:v>1.1452702702702702</c:v>
                </c:pt>
                <c:pt idx="1">
                  <c:v>3.0912162162162162</c:v>
                </c:pt>
                <c:pt idx="2">
                  <c:v>4.7094594594594597</c:v>
                </c:pt>
                <c:pt idx="3">
                  <c:v>5.381756756756757</c:v>
                </c:pt>
                <c:pt idx="4">
                  <c:v>3.8834459459459461</c:v>
                </c:pt>
                <c:pt idx="5">
                  <c:v>4.9560810810810807</c:v>
                </c:pt>
                <c:pt idx="6">
                  <c:v>4.1283783783783781</c:v>
                </c:pt>
                <c:pt idx="7">
                  <c:v>3.7111486486486487</c:v>
                </c:pt>
                <c:pt idx="8">
                  <c:v>4.8851351351351351</c:v>
                </c:pt>
                <c:pt idx="9">
                  <c:v>4.6131756756756754</c:v>
                </c:pt>
                <c:pt idx="10">
                  <c:v>4.8395270270270272</c:v>
                </c:pt>
                <c:pt idx="11">
                  <c:v>3.1621621621621623</c:v>
                </c:pt>
              </c:numCache>
            </c:numRef>
          </c:val>
          <c:extLst>
            <c:ext xmlns:c16="http://schemas.microsoft.com/office/drawing/2014/chart" uri="{C3380CC4-5D6E-409C-BE32-E72D297353CC}">
              <c16:uniqueId val="{00000000-DD5A-447B-958F-0E08F67AFDB4}"/>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29'!$B$14:$B$25</c:f>
              <c:numCache>
                <c:formatCode>General</c:formatCode>
                <c:ptCount val="12"/>
                <c:pt idx="0">
                  <c:v>327</c:v>
                </c:pt>
                <c:pt idx="1">
                  <c:v>514</c:v>
                </c:pt>
                <c:pt idx="2">
                  <c:v>571</c:v>
                </c:pt>
                <c:pt idx="3">
                  <c:v>568</c:v>
                </c:pt>
                <c:pt idx="4">
                  <c:v>468</c:v>
                </c:pt>
                <c:pt idx="5">
                  <c:v>607</c:v>
                </c:pt>
                <c:pt idx="6">
                  <c:v>559</c:v>
                </c:pt>
                <c:pt idx="7">
                  <c:v>491</c:v>
                </c:pt>
                <c:pt idx="8">
                  <c:v>547</c:v>
                </c:pt>
                <c:pt idx="9">
                  <c:v>538</c:v>
                </c:pt>
                <c:pt idx="10">
                  <c:v>528</c:v>
                </c:pt>
                <c:pt idx="11">
                  <c:v>479</c:v>
                </c:pt>
              </c:numCache>
            </c:numRef>
          </c:val>
          <c:extLst>
            <c:ext xmlns:c16="http://schemas.microsoft.com/office/drawing/2014/chart" uri="{C3380CC4-5D6E-409C-BE32-E72D297353CC}">
              <c16:uniqueId val="{00000000-7625-4AEC-81FF-D5432C53E538}"/>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7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175-4458-B8F0-67AFA36E6C39}"/>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29'!$C$14:$C$25</c:f>
              <c:numCache>
                <c:formatCode>"₡"#\ ##0</c:formatCode>
                <c:ptCount val="12"/>
                <c:pt idx="0">
                  <c:v>35119</c:v>
                </c:pt>
                <c:pt idx="1">
                  <c:v>52360</c:v>
                </c:pt>
                <c:pt idx="2">
                  <c:v>58166</c:v>
                </c:pt>
                <c:pt idx="3">
                  <c:v>57861</c:v>
                </c:pt>
                <c:pt idx="4">
                  <c:v>47674</c:v>
                </c:pt>
                <c:pt idx="5">
                  <c:v>61834</c:v>
                </c:pt>
                <c:pt idx="6">
                  <c:v>56944</c:v>
                </c:pt>
                <c:pt idx="7">
                  <c:v>50017</c:v>
                </c:pt>
                <c:pt idx="8">
                  <c:v>55722</c:v>
                </c:pt>
                <c:pt idx="9">
                  <c:v>54805</c:v>
                </c:pt>
                <c:pt idx="10">
                  <c:v>53786</c:v>
                </c:pt>
                <c:pt idx="11">
                  <c:v>48795</c:v>
                </c:pt>
              </c:numCache>
            </c:numRef>
          </c:val>
          <c:extLst>
            <c:ext xmlns:c16="http://schemas.microsoft.com/office/drawing/2014/chart" uri="{C3380CC4-5D6E-409C-BE32-E72D297353CC}">
              <c16:uniqueId val="{00000000-73A4-4BE7-8B4F-D586B2973F43}"/>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29'!$G$14:$G$25</c:f>
              <c:numCache>
                <c:formatCode>0.00</c:formatCode>
                <c:ptCount val="12"/>
                <c:pt idx="0">
                  <c:v>65.400000000000006</c:v>
                </c:pt>
                <c:pt idx="1">
                  <c:v>102.8</c:v>
                </c:pt>
                <c:pt idx="2">
                  <c:v>114.2</c:v>
                </c:pt>
                <c:pt idx="3">
                  <c:v>113.6</c:v>
                </c:pt>
                <c:pt idx="4">
                  <c:v>93.6</c:v>
                </c:pt>
                <c:pt idx="5">
                  <c:v>121.4</c:v>
                </c:pt>
                <c:pt idx="6">
                  <c:v>111.8</c:v>
                </c:pt>
                <c:pt idx="7">
                  <c:v>98.2</c:v>
                </c:pt>
                <c:pt idx="8">
                  <c:v>109.4</c:v>
                </c:pt>
                <c:pt idx="9">
                  <c:v>107.6</c:v>
                </c:pt>
                <c:pt idx="10">
                  <c:v>105.6</c:v>
                </c:pt>
                <c:pt idx="11">
                  <c:v>95.8</c:v>
                </c:pt>
              </c:numCache>
            </c:numRef>
          </c:val>
          <c:extLst>
            <c:ext xmlns:c16="http://schemas.microsoft.com/office/drawing/2014/chart" uri="{C3380CC4-5D6E-409C-BE32-E72D297353CC}">
              <c16:uniqueId val="{00000000-65EC-4760-9D59-BA52717DA233}"/>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'33-Edificio 29'!$A$14:$A$25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'33-Edificio 29'!$H$14:$H$25</c:f>
              <c:numCache>
                <c:formatCode>0.00</c:formatCode>
                <c:ptCount val="12"/>
                <c:pt idx="0">
                  <c:v>1.1108091582308581</c:v>
                </c:pt>
                <c:pt idx="1">
                  <c:v>1.7460425300631837</c:v>
                </c:pt>
                <c:pt idx="2">
                  <c:v>1.9396698145254434</c:v>
                </c:pt>
                <c:pt idx="3">
                  <c:v>1.9294789048169034</c:v>
                </c:pt>
                <c:pt idx="4">
                  <c:v>1.5897819145322372</c:v>
                </c:pt>
                <c:pt idx="5">
                  <c:v>2.0619607310279231</c:v>
                </c:pt>
                <c:pt idx="6">
                  <c:v>1.8989061756912835</c:v>
                </c:pt>
                <c:pt idx="7">
                  <c:v>1.6679122222977105</c:v>
                </c:pt>
                <c:pt idx="8">
                  <c:v>1.8581425368571234</c:v>
                </c:pt>
                <c:pt idx="9">
                  <c:v>1.8275698077315035</c:v>
                </c:pt>
                <c:pt idx="10">
                  <c:v>1.7936001087030369</c:v>
                </c:pt>
                <c:pt idx="11">
                  <c:v>1.6271485834635506</c:v>
                </c:pt>
              </c:numCache>
            </c:numRef>
          </c:val>
          <c:extLst>
            <c:ext xmlns:c16="http://schemas.microsoft.com/office/drawing/2014/chart" uri="{C3380CC4-5D6E-409C-BE32-E72D297353CC}">
              <c16:uniqueId val="{00000000-D7EB-480A-A838-FF9F31A34498}"/>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'34-Edificio 30'!$B$12:$B$13</c:f>
              <c:strCache>
                <c:ptCount val="2"/>
                <c:pt idx="0">
                  <c:v>Energía     (kWh)</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30'!$B$14:$B$25</c:f>
              <c:numCache>
                <c:formatCode>General</c:formatCode>
                <c:ptCount val="12"/>
                <c:pt idx="0">
                  <c:v>0</c:v>
                </c:pt>
                <c:pt idx="1">
                  <c:v>0</c:v>
                </c:pt>
                <c:pt idx="2">
                  <c:v>0</c:v>
                </c:pt>
                <c:pt idx="3">
                  <c:v>8</c:v>
                </c:pt>
                <c:pt idx="4">
                  <c:v>4</c:v>
                </c:pt>
                <c:pt idx="5">
                  <c:v>7</c:v>
                </c:pt>
                <c:pt idx="6">
                  <c:v>10</c:v>
                </c:pt>
                <c:pt idx="7">
                  <c:v>0</c:v>
                </c:pt>
                <c:pt idx="8">
                  <c:v>9</c:v>
                </c:pt>
                <c:pt idx="9">
                  <c:v>9</c:v>
                </c:pt>
                <c:pt idx="10">
                  <c:v>4</c:v>
                </c:pt>
                <c:pt idx="11">
                  <c:v>6</c:v>
                </c:pt>
              </c:numCache>
            </c:numRef>
          </c:val>
          <c:extLst>
            <c:ext xmlns:c16="http://schemas.microsoft.com/office/drawing/2014/chart" uri="{C3380CC4-5D6E-409C-BE32-E72D297353CC}">
              <c16:uniqueId val="{00000000-8670-4E12-91AF-C4D452EC7CFA}"/>
            </c:ext>
          </c:extLst>
        </c:ser>
        <c:dLbls>
          <c:showLegendKey val="0"/>
          <c:showVal val="0"/>
          <c:showCatName val="0"/>
          <c:showSerName val="0"/>
          <c:showPercent val="0"/>
          <c:showBubbleSize val="0"/>
        </c:dLbls>
        <c:gapWidth val="150"/>
        <c:overlap val="100"/>
        <c:axId val="418142776"/>
        <c:axId val="418141080"/>
      </c:barChart>
      <c:catAx>
        <c:axId val="418142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1080"/>
        <c:crosses val="autoZero"/>
        <c:auto val="1"/>
        <c:lblAlgn val="ctr"/>
        <c:lblOffset val="100"/>
        <c:noMultiLvlLbl val="0"/>
      </c:catAx>
      <c:valAx>
        <c:axId val="418141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2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7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CEE-44CA-95C6-B6669B395A22}"/>
            </c:ext>
          </c:extLst>
        </c:ser>
        <c:dLbls>
          <c:showLegendKey val="0"/>
          <c:showVal val="0"/>
          <c:showCatName val="0"/>
          <c:showSerName val="0"/>
          <c:showPercent val="0"/>
          <c:showBubbleSize val="0"/>
        </c:dLbls>
        <c:gapWidth val="150"/>
        <c:overlap val="100"/>
        <c:axId val="418140232"/>
        <c:axId val="418188144"/>
      </c:barChart>
      <c:catAx>
        <c:axId val="418140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8144"/>
        <c:crosses val="autoZero"/>
        <c:auto val="1"/>
        <c:lblAlgn val="ctr"/>
        <c:lblOffset val="100"/>
        <c:noMultiLvlLbl val="0"/>
      </c:catAx>
      <c:valAx>
        <c:axId val="418188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0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7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'34-Edificio 30'!$C$12:$C$13</c:f>
              <c:strCache>
                <c:ptCount val="2"/>
                <c:pt idx="0">
                  <c:v>Importe             (¢)</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30'!$C$14:$C$25</c:f>
              <c:numCache>
                <c:formatCode>"₡"#\ ##0</c:formatCode>
                <c:ptCount val="12"/>
                <c:pt idx="0">
                  <c:v>2687</c:v>
                </c:pt>
                <c:pt idx="1">
                  <c:v>2571</c:v>
                </c:pt>
                <c:pt idx="2">
                  <c:v>2571</c:v>
                </c:pt>
                <c:pt idx="3">
                  <c:v>2571</c:v>
                </c:pt>
                <c:pt idx="4">
                  <c:v>2571</c:v>
                </c:pt>
                <c:pt idx="5">
                  <c:v>2571</c:v>
                </c:pt>
                <c:pt idx="6">
                  <c:v>2571</c:v>
                </c:pt>
                <c:pt idx="7">
                  <c:v>2571</c:v>
                </c:pt>
                <c:pt idx="8">
                  <c:v>2571</c:v>
                </c:pt>
                <c:pt idx="9">
                  <c:v>2571</c:v>
                </c:pt>
                <c:pt idx="10">
                  <c:v>2571</c:v>
                </c:pt>
                <c:pt idx="11">
                  <c:v>2571</c:v>
                </c:pt>
              </c:numCache>
            </c:numRef>
          </c:val>
          <c:extLst>
            <c:ext xmlns:c16="http://schemas.microsoft.com/office/drawing/2014/chart" uri="{C3380CC4-5D6E-409C-BE32-E72D297353CC}">
              <c16:uniqueId val="{00000000-D948-4B65-9329-12799552BB19}"/>
            </c:ext>
          </c:extLst>
        </c:ser>
        <c:dLbls>
          <c:showLegendKey val="0"/>
          <c:showVal val="0"/>
          <c:showCatName val="0"/>
          <c:showSerName val="0"/>
          <c:showPercent val="0"/>
          <c:showBubbleSize val="0"/>
        </c:dLbls>
        <c:gapWidth val="150"/>
        <c:overlap val="100"/>
        <c:axId val="418188992"/>
        <c:axId val="418189416"/>
      </c:barChart>
      <c:catAx>
        <c:axId val="41818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9416"/>
        <c:crosses val="autoZero"/>
        <c:auto val="1"/>
        <c:lblAlgn val="ctr"/>
        <c:lblOffset val="100"/>
        <c:noMultiLvlLbl val="0"/>
      </c:catAx>
      <c:valAx>
        <c:axId val="41818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'34-Edificio 30'!$G$13</c:f>
              <c:strCache>
                <c:ptCount val="1"/>
                <c:pt idx="0">
                  <c:v>Consumo de energía eléctrica por  empleado (kWh /Nº empleados)</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30'!$G$14:$G$25</c:f>
              <c:numCache>
                <c:formatCode>0.00</c:formatCode>
                <c:ptCount val="12"/>
                <c:pt idx="0">
                  <c:v>0</c:v>
                </c:pt>
                <c:pt idx="1">
                  <c:v>0</c:v>
                </c:pt>
                <c:pt idx="2">
                  <c:v>0</c:v>
                </c:pt>
                <c:pt idx="3">
                  <c:v>8</c:v>
                </c:pt>
                <c:pt idx="4">
                  <c:v>4</c:v>
                </c:pt>
                <c:pt idx="5">
                  <c:v>7</c:v>
                </c:pt>
                <c:pt idx="6">
                  <c:v>10</c:v>
                </c:pt>
                <c:pt idx="7">
                  <c:v>0</c:v>
                </c:pt>
                <c:pt idx="8">
                  <c:v>9</c:v>
                </c:pt>
                <c:pt idx="9">
                  <c:v>9</c:v>
                </c:pt>
                <c:pt idx="10">
                  <c:v>4</c:v>
                </c:pt>
                <c:pt idx="11">
                  <c:v>6</c:v>
                </c:pt>
              </c:numCache>
            </c:numRef>
          </c:val>
          <c:extLst>
            <c:ext xmlns:c16="http://schemas.microsoft.com/office/drawing/2014/chart" uri="{C3380CC4-5D6E-409C-BE32-E72D297353CC}">
              <c16:uniqueId val="{00000000-8140-49CF-9DEB-3B7F2D78072C}"/>
            </c:ext>
          </c:extLst>
        </c:ser>
        <c:dLbls>
          <c:showLegendKey val="0"/>
          <c:showVal val="0"/>
          <c:showCatName val="0"/>
          <c:showSerName val="0"/>
          <c:showPercent val="0"/>
          <c:showBubbleSize val="0"/>
        </c:dLbls>
        <c:gapWidth val="150"/>
        <c:overlap val="100"/>
        <c:axId val="418190264"/>
        <c:axId val="418190688"/>
      </c:barChart>
      <c:catAx>
        <c:axId val="41819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0688"/>
        <c:crosses val="autoZero"/>
        <c:auto val="1"/>
        <c:lblAlgn val="ctr"/>
        <c:lblOffset val="100"/>
        <c:noMultiLvlLbl val="0"/>
      </c:catAx>
      <c:valAx>
        <c:axId val="41819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'34-Edificio 30'!$H$13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30'!$H$14:$H$25</c:f>
              <c:numCache>
                <c:formatCode>0.00</c:formatCode>
                <c:ptCount val="12"/>
                <c:pt idx="0">
                  <c:v>0</c:v>
                </c:pt>
                <c:pt idx="1">
                  <c:v>0</c:v>
                </c:pt>
                <c:pt idx="2">
                  <c:v>0</c:v>
                </c:pt>
                <c:pt idx="3">
                  <c:v>1.1661807580174927E-2</c:v>
                </c:pt>
                <c:pt idx="4">
                  <c:v>5.8309037900874635E-3</c:v>
                </c:pt>
                <c:pt idx="5">
                  <c:v>1.020408163265306E-2</c:v>
                </c:pt>
                <c:pt idx="6">
                  <c:v>1.4577259475218658E-2</c:v>
                </c:pt>
                <c:pt idx="7">
                  <c:v>0</c:v>
                </c:pt>
                <c:pt idx="8">
                  <c:v>1.3119533527696793E-2</c:v>
                </c:pt>
                <c:pt idx="9">
                  <c:v>1.3119533527696793E-2</c:v>
                </c:pt>
                <c:pt idx="10">
                  <c:v>5.8309037900874635E-3</c:v>
                </c:pt>
                <c:pt idx="11">
                  <c:v>8.7463556851311956E-3</c:v>
                </c:pt>
              </c:numCache>
            </c:numRef>
          </c:val>
          <c:extLst>
            <c:ext xmlns:c16="http://schemas.microsoft.com/office/drawing/2014/chart" uri="{C3380CC4-5D6E-409C-BE32-E72D297353CC}">
              <c16:uniqueId val="{00000000-185F-4BDF-8534-C96606DA4F8E}"/>
            </c:ext>
          </c:extLst>
        </c:ser>
        <c:dLbls>
          <c:showLegendKey val="0"/>
          <c:showVal val="0"/>
          <c:showCatName val="0"/>
          <c:showSerName val="0"/>
          <c:showPercent val="0"/>
          <c:showBubbleSize val="0"/>
        </c:dLbls>
        <c:gapWidth val="150"/>
        <c:overlap val="100"/>
        <c:axId val="418155920"/>
        <c:axId val="418191536"/>
      </c:barChart>
      <c:catAx>
        <c:axId val="418155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1536"/>
        <c:crosses val="autoZero"/>
        <c:auto val="1"/>
        <c:lblAlgn val="ctr"/>
        <c:lblOffset val="100"/>
        <c:noMultiLvlLbl val="0"/>
      </c:catAx>
      <c:valAx>
        <c:axId val="418191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5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9ABA-4808-8D27-9D0F6B335B58}"/>
            </c:ext>
          </c:extLst>
        </c:ser>
        <c:dLbls>
          <c:showLegendKey val="0"/>
          <c:showVal val="0"/>
          <c:showCatName val="0"/>
          <c:showSerName val="0"/>
          <c:showPercent val="0"/>
          <c:showBubbleSize val="0"/>
        </c:dLbls>
        <c:gapWidth val="150"/>
        <c:overlap val="100"/>
        <c:axId val="418194080"/>
        <c:axId val="418194504"/>
      </c:barChart>
      <c:catAx>
        <c:axId val="41819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4504"/>
        <c:crosses val="autoZero"/>
        <c:auto val="1"/>
        <c:lblAlgn val="ctr"/>
        <c:lblOffset val="100"/>
        <c:noMultiLvlLbl val="0"/>
      </c:catAx>
      <c:valAx>
        <c:axId val="41819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E12-4081-938F-E752E350B8E0}"/>
            </c:ext>
          </c:extLst>
        </c:ser>
        <c:dLbls>
          <c:showLegendKey val="0"/>
          <c:showVal val="0"/>
          <c:showCatName val="0"/>
          <c:showSerName val="0"/>
          <c:showPercent val="0"/>
          <c:showBubbleSize val="0"/>
        </c:dLbls>
        <c:gapWidth val="150"/>
        <c:overlap val="100"/>
        <c:axId val="418187720"/>
        <c:axId val="418195352"/>
      </c:barChart>
      <c:catAx>
        <c:axId val="418187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352"/>
        <c:crosses val="autoZero"/>
        <c:auto val="1"/>
        <c:lblAlgn val="ctr"/>
        <c:lblOffset val="100"/>
        <c:noMultiLvlLbl val="0"/>
      </c:catAx>
      <c:valAx>
        <c:axId val="4181953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7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C5A7-4B58-AD8D-E9932F3F4953}"/>
            </c:ext>
          </c:extLst>
        </c:ser>
        <c:dLbls>
          <c:showLegendKey val="0"/>
          <c:showVal val="0"/>
          <c:showCatName val="0"/>
          <c:showSerName val="0"/>
          <c:showPercent val="0"/>
          <c:showBubbleSize val="0"/>
        </c:dLbls>
        <c:gapWidth val="150"/>
        <c:overlap val="100"/>
        <c:axId val="418183904"/>
        <c:axId val="418195776"/>
      </c:barChart>
      <c:catAx>
        <c:axId val="41818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5776"/>
        <c:crosses val="autoZero"/>
        <c:auto val="1"/>
        <c:lblAlgn val="ctr"/>
        <c:lblOffset val="100"/>
        <c:noMultiLvlLbl val="0"/>
      </c:catAx>
      <c:valAx>
        <c:axId val="41819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CC14-4F1F-B890-D3290280862B}"/>
            </c:ext>
          </c:extLst>
        </c:ser>
        <c:dLbls>
          <c:showLegendKey val="0"/>
          <c:showVal val="0"/>
          <c:showCatName val="0"/>
          <c:showSerName val="0"/>
          <c:showPercent val="0"/>
          <c:showBubbleSize val="0"/>
        </c:dLbls>
        <c:gapWidth val="150"/>
        <c:overlap val="100"/>
        <c:axId val="418196624"/>
        <c:axId val="418197048"/>
      </c:barChart>
      <c:catAx>
        <c:axId val="41819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048"/>
        <c:crosses val="autoZero"/>
        <c:auto val="1"/>
        <c:lblAlgn val="ctr"/>
        <c:lblOffset val="100"/>
        <c:noMultiLvlLbl val="0"/>
      </c:catAx>
      <c:valAx>
        <c:axId val="41819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5FA8-4B87-BCB4-AEC2BDAAE920}"/>
            </c:ext>
          </c:extLst>
        </c:ser>
        <c:dLbls>
          <c:showLegendKey val="0"/>
          <c:showVal val="0"/>
          <c:showCatName val="0"/>
          <c:showSerName val="0"/>
          <c:showPercent val="0"/>
          <c:showBubbleSize val="0"/>
        </c:dLbls>
        <c:gapWidth val="150"/>
        <c:overlap val="100"/>
        <c:axId val="418145320"/>
        <c:axId val="418197472"/>
      </c:barChart>
      <c:catAx>
        <c:axId val="4181453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7472"/>
        <c:crosses val="autoZero"/>
        <c:auto val="1"/>
        <c:lblAlgn val="ctr"/>
        <c:lblOffset val="100"/>
        <c:noMultiLvlLbl val="0"/>
      </c:catAx>
      <c:valAx>
        <c:axId val="41819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53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31'!$B$14:$B$25</c:f>
              <c:numCache>
                <c:formatCode>General</c:formatCode>
                <c:ptCount val="12"/>
                <c:pt idx="0">
                  <c:v>57008</c:v>
                </c:pt>
                <c:pt idx="1">
                  <c:v>74961</c:v>
                </c:pt>
                <c:pt idx="2">
                  <c:v>21268</c:v>
                </c:pt>
                <c:pt idx="3">
                  <c:v>51119</c:v>
                </c:pt>
                <c:pt idx="4">
                  <c:v>72698</c:v>
                </c:pt>
                <c:pt idx="5">
                  <c:v>84679.2</c:v>
                </c:pt>
                <c:pt idx="6">
                  <c:v>83181</c:v>
                </c:pt>
                <c:pt idx="7">
                  <c:v>75605</c:v>
                </c:pt>
                <c:pt idx="8">
                  <c:v>80402</c:v>
                </c:pt>
                <c:pt idx="9">
                  <c:v>76561</c:v>
                </c:pt>
                <c:pt idx="10">
                  <c:v>79535</c:v>
                </c:pt>
                <c:pt idx="11">
                  <c:v>68859</c:v>
                </c:pt>
              </c:numCache>
            </c:numRef>
          </c:val>
          <c:extLst>
            <c:ext xmlns:c16="http://schemas.microsoft.com/office/drawing/2014/chart" uri="{C3380CC4-5D6E-409C-BE32-E72D297353CC}">
              <c16:uniqueId val="{00000000-EAF4-4332-ABC6-BBBA6E536B9D}"/>
            </c:ext>
          </c:extLst>
        </c:ser>
        <c:dLbls>
          <c:showLegendKey val="0"/>
          <c:showVal val="0"/>
          <c:showCatName val="0"/>
          <c:showSerName val="0"/>
          <c:showPercent val="0"/>
          <c:showBubbleSize val="0"/>
        </c:dLbls>
        <c:gapWidth val="150"/>
        <c:overlap val="100"/>
        <c:axId val="418198744"/>
        <c:axId val="418199168"/>
      </c:barChart>
      <c:catAx>
        <c:axId val="418198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99168"/>
        <c:crosses val="autoZero"/>
        <c:auto val="1"/>
        <c:lblAlgn val="ctr"/>
        <c:lblOffset val="100"/>
        <c:noMultiLvlLbl val="0"/>
      </c:catAx>
      <c:valAx>
        <c:axId val="418199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98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7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D34-446F-946C-600393C3529C}"/>
            </c:ext>
          </c:extLst>
        </c:ser>
        <c:dLbls>
          <c:showLegendKey val="0"/>
          <c:showVal val="0"/>
          <c:showCatName val="0"/>
          <c:showSerName val="0"/>
          <c:showPercent val="0"/>
          <c:showBubbleSize val="0"/>
        </c:dLbls>
        <c:gapWidth val="150"/>
        <c:overlap val="100"/>
        <c:axId val="418200016"/>
        <c:axId val="418200440"/>
      </c:barChart>
      <c:catAx>
        <c:axId val="418200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0440"/>
        <c:crosses val="autoZero"/>
        <c:auto val="1"/>
        <c:lblAlgn val="ctr"/>
        <c:lblOffset val="100"/>
        <c:noMultiLvlLbl val="0"/>
      </c:catAx>
      <c:valAx>
        <c:axId val="418200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0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orientation="portrait"/>
  </c:printSettings>
</c:chartSpace>
</file>

<file path=xl/charts/chart7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CF2D-4540-BEAF-442F863837E5}"/>
            </c:ext>
          </c:extLst>
        </c:ser>
        <c:dLbls>
          <c:showLegendKey val="0"/>
          <c:showVal val="0"/>
          <c:showCatName val="0"/>
          <c:showSerName val="0"/>
          <c:showPercent val="0"/>
          <c:showBubbleSize val="0"/>
        </c:dLbls>
        <c:gapWidth val="150"/>
        <c:overlap val="100"/>
        <c:axId val="418201288"/>
        <c:axId val="418201712"/>
      </c:barChart>
      <c:catAx>
        <c:axId val="418201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1712"/>
        <c:crosses val="autoZero"/>
        <c:auto val="1"/>
        <c:lblAlgn val="ctr"/>
        <c:lblOffset val="100"/>
        <c:noMultiLvlLbl val="0"/>
      </c:catAx>
      <c:valAx>
        <c:axId val="418201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1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BA2F-4DED-9FD7-849D87EC1DAD}"/>
            </c:ext>
          </c:extLst>
        </c:ser>
        <c:dLbls>
          <c:showLegendKey val="0"/>
          <c:showVal val="0"/>
          <c:showCatName val="0"/>
          <c:showSerName val="0"/>
          <c:showPercent val="0"/>
          <c:showBubbleSize val="0"/>
        </c:dLbls>
        <c:gapWidth val="150"/>
        <c:overlap val="100"/>
        <c:axId val="418202560"/>
        <c:axId val="418202984"/>
      </c:barChart>
      <c:catAx>
        <c:axId val="418202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2984"/>
        <c:crosses val="autoZero"/>
        <c:auto val="1"/>
        <c:lblAlgn val="ctr"/>
        <c:lblOffset val="100"/>
        <c:noMultiLvlLbl val="0"/>
      </c:catAx>
      <c:valAx>
        <c:axId val="418202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2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C5F5-4C67-9D0C-7AB0875D1DB3}"/>
            </c:ext>
          </c:extLst>
        </c:ser>
        <c:dLbls>
          <c:showLegendKey val="0"/>
          <c:showVal val="0"/>
          <c:showCatName val="0"/>
          <c:showSerName val="0"/>
          <c:showPercent val="0"/>
          <c:showBubbleSize val="0"/>
        </c:dLbls>
        <c:gapWidth val="150"/>
        <c:overlap val="100"/>
        <c:axId val="418203832"/>
        <c:axId val="418204256"/>
      </c:barChart>
      <c:catAx>
        <c:axId val="4182038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204256"/>
        <c:crosses val="autoZero"/>
        <c:auto val="1"/>
        <c:lblAlgn val="ctr"/>
        <c:lblOffset val="100"/>
        <c:noMultiLvlLbl val="0"/>
      </c:catAx>
      <c:valAx>
        <c:axId val="418204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2038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1EB5-4244-B270-A2BD7E806FEB}"/>
            </c:ext>
          </c:extLst>
        </c:ser>
        <c:dLbls>
          <c:showLegendKey val="0"/>
          <c:showVal val="0"/>
          <c:showCatName val="0"/>
          <c:showSerName val="0"/>
          <c:showPercent val="0"/>
          <c:showBubbleSize val="0"/>
        </c:dLbls>
        <c:gapWidth val="150"/>
        <c:overlap val="100"/>
        <c:axId val="418181360"/>
        <c:axId val="415901936"/>
      </c:barChart>
      <c:catAx>
        <c:axId val="41818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936"/>
        <c:crosses val="autoZero"/>
        <c:auto val="1"/>
        <c:lblAlgn val="ctr"/>
        <c:lblOffset val="100"/>
        <c:noMultiLvlLbl val="0"/>
      </c:catAx>
      <c:valAx>
        <c:axId val="415901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A18-49E5-BE7D-D1E8F513C999}"/>
            </c:ext>
          </c:extLst>
        </c:ser>
        <c:dLbls>
          <c:showLegendKey val="0"/>
          <c:showVal val="0"/>
          <c:showCatName val="0"/>
          <c:showSerName val="0"/>
          <c:showPercent val="0"/>
          <c:showBubbleSize val="0"/>
        </c:dLbls>
        <c:gapWidth val="150"/>
        <c:overlap val="100"/>
        <c:axId val="415899392"/>
        <c:axId val="415899816"/>
      </c:barChart>
      <c:catAx>
        <c:axId val="415899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9816"/>
        <c:crosses val="autoZero"/>
        <c:auto val="1"/>
        <c:lblAlgn val="ctr"/>
        <c:lblOffset val="100"/>
        <c:noMultiLvlLbl val="0"/>
      </c:catAx>
      <c:valAx>
        <c:axId val="415899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99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BDEB-4853-995E-4B7EBBE2830D}"/>
            </c:ext>
          </c:extLst>
        </c:ser>
        <c:dLbls>
          <c:showLegendKey val="0"/>
          <c:showVal val="0"/>
          <c:showCatName val="0"/>
          <c:showSerName val="0"/>
          <c:showPercent val="0"/>
          <c:showBubbleSize val="0"/>
        </c:dLbls>
        <c:gapWidth val="150"/>
        <c:overlap val="100"/>
        <c:axId val="415900664"/>
        <c:axId val="415892184"/>
      </c:barChart>
      <c:catAx>
        <c:axId val="415900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92184"/>
        <c:crosses val="autoZero"/>
        <c:auto val="1"/>
        <c:lblAlgn val="ctr"/>
        <c:lblOffset val="100"/>
        <c:noMultiLvlLbl val="0"/>
      </c:catAx>
      <c:valAx>
        <c:axId val="415892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900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7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5FE7-49DF-90F0-B95108B35996}"/>
            </c:ext>
          </c:extLst>
        </c:ser>
        <c:dLbls>
          <c:showLegendKey val="0"/>
          <c:showVal val="0"/>
          <c:showCatName val="0"/>
          <c:showSerName val="0"/>
          <c:showPercent val="0"/>
          <c:showBubbleSize val="0"/>
        </c:dLbls>
        <c:gapWidth val="150"/>
        <c:overlap val="100"/>
        <c:axId val="415878192"/>
        <c:axId val="415878616"/>
      </c:barChart>
      <c:catAx>
        <c:axId val="415878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8616"/>
        <c:crosses val="autoZero"/>
        <c:auto val="1"/>
        <c:lblAlgn val="ctr"/>
        <c:lblOffset val="100"/>
        <c:noMultiLvlLbl val="0"/>
      </c:catAx>
      <c:valAx>
        <c:axId val="4158786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8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7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B97C-4DF3-9F32-65BD3CE402D4}"/>
            </c:ext>
          </c:extLst>
        </c:ser>
        <c:dLbls>
          <c:showLegendKey val="0"/>
          <c:showVal val="0"/>
          <c:showCatName val="0"/>
          <c:showSerName val="0"/>
          <c:showPercent val="0"/>
          <c:showBubbleSize val="0"/>
        </c:dLbls>
        <c:gapWidth val="150"/>
        <c:overlap val="100"/>
        <c:axId val="415879464"/>
        <c:axId val="415879888"/>
      </c:barChart>
      <c:catAx>
        <c:axId val="415879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79888"/>
        <c:crosses val="autoZero"/>
        <c:auto val="1"/>
        <c:lblAlgn val="ctr"/>
        <c:lblOffset val="100"/>
        <c:noMultiLvlLbl val="0"/>
      </c:catAx>
      <c:valAx>
        <c:axId val="415879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79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7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B6C2-42E7-B18F-B4FB0C827FFE}"/>
            </c:ext>
          </c:extLst>
        </c:ser>
        <c:dLbls>
          <c:showLegendKey val="0"/>
          <c:showVal val="0"/>
          <c:showCatName val="0"/>
          <c:showSerName val="0"/>
          <c:showPercent val="0"/>
          <c:showBubbleSize val="0"/>
        </c:dLbls>
        <c:gapWidth val="150"/>
        <c:overlap val="100"/>
        <c:axId val="415882432"/>
        <c:axId val="415882856"/>
      </c:barChart>
      <c:catAx>
        <c:axId val="415882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2856"/>
        <c:crosses val="autoZero"/>
        <c:auto val="1"/>
        <c:lblAlgn val="ctr"/>
        <c:lblOffset val="100"/>
        <c:noMultiLvlLbl val="0"/>
      </c:catAx>
      <c:valAx>
        <c:axId val="415882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2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7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A2-49E2-BA00-C5E9015620BF}"/>
            </c:ext>
          </c:extLst>
        </c:ser>
        <c:dLbls>
          <c:showLegendKey val="0"/>
          <c:showVal val="0"/>
          <c:showCatName val="0"/>
          <c:showSerName val="0"/>
          <c:showPercent val="0"/>
          <c:showBubbleSize val="0"/>
        </c:dLbls>
        <c:gapWidth val="150"/>
        <c:overlap val="100"/>
        <c:axId val="415883280"/>
        <c:axId val="415884128"/>
      </c:barChart>
      <c:catAx>
        <c:axId val="415883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884128"/>
        <c:crosses val="autoZero"/>
        <c:auto val="1"/>
        <c:lblAlgn val="ctr"/>
        <c:lblOffset val="100"/>
        <c:noMultiLvlLbl val="0"/>
      </c:catAx>
      <c:valAx>
        <c:axId val="415884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5883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7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A6E4-4BCD-86E3-39DEBFDDE7B4}"/>
            </c:ext>
          </c:extLst>
        </c:ser>
        <c:dLbls>
          <c:showLegendKey val="0"/>
          <c:showVal val="0"/>
          <c:showCatName val="0"/>
          <c:showSerName val="0"/>
          <c:showPercent val="0"/>
          <c:showBubbleSize val="0"/>
        </c:dLbls>
        <c:gapWidth val="150"/>
        <c:overlap val="100"/>
        <c:axId val="418158464"/>
        <c:axId val="415901512"/>
      </c:barChart>
      <c:catAx>
        <c:axId val="418158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5901512"/>
        <c:crosses val="autoZero"/>
        <c:auto val="1"/>
        <c:lblAlgn val="ctr"/>
        <c:lblOffset val="100"/>
        <c:noMultiLvlLbl val="0"/>
      </c:catAx>
      <c:valAx>
        <c:axId val="415901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8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7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8123-4E0A-A52E-330109FB17D2}"/>
            </c:ext>
          </c:extLst>
        </c:ser>
        <c:dLbls>
          <c:showLegendKey val="0"/>
          <c:showVal val="0"/>
          <c:showCatName val="0"/>
          <c:showSerName val="0"/>
          <c:showPercent val="0"/>
          <c:showBubbleSize val="0"/>
        </c:dLbls>
        <c:gapWidth val="150"/>
        <c:overlap val="100"/>
        <c:axId val="489177512"/>
        <c:axId val="489177936"/>
      </c:barChart>
      <c:catAx>
        <c:axId val="489177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7936"/>
        <c:crosses val="autoZero"/>
        <c:auto val="1"/>
        <c:lblAlgn val="ctr"/>
        <c:lblOffset val="100"/>
        <c:noMultiLvlLbl val="0"/>
      </c:catAx>
      <c:valAx>
        <c:axId val="489177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7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71ED-4BA7-9730-40F52A7AE695}"/>
            </c:ext>
          </c:extLst>
        </c:ser>
        <c:dLbls>
          <c:showLegendKey val="0"/>
          <c:showVal val="0"/>
          <c:showCatName val="0"/>
          <c:showSerName val="0"/>
          <c:showPercent val="0"/>
          <c:showBubbleSize val="0"/>
        </c:dLbls>
        <c:gapWidth val="150"/>
        <c:overlap val="100"/>
        <c:axId val="489178784"/>
        <c:axId val="489179208"/>
      </c:barChart>
      <c:catAx>
        <c:axId val="489178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79208"/>
        <c:crosses val="autoZero"/>
        <c:auto val="1"/>
        <c:lblAlgn val="ctr"/>
        <c:lblOffset val="100"/>
        <c:noMultiLvlLbl val="0"/>
      </c:catAx>
      <c:valAx>
        <c:axId val="489179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78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920C-4777-B1E4-432BD312807C}"/>
            </c:ext>
          </c:extLst>
        </c:ser>
        <c:dLbls>
          <c:showLegendKey val="0"/>
          <c:showVal val="0"/>
          <c:showCatName val="0"/>
          <c:showSerName val="0"/>
          <c:showPercent val="0"/>
          <c:showBubbleSize val="0"/>
        </c:dLbls>
        <c:gapWidth val="150"/>
        <c:overlap val="100"/>
        <c:axId val="489181328"/>
        <c:axId val="489181752"/>
      </c:barChart>
      <c:catAx>
        <c:axId val="489181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1752"/>
        <c:crosses val="autoZero"/>
        <c:auto val="1"/>
        <c:lblAlgn val="ctr"/>
        <c:lblOffset val="100"/>
        <c:noMultiLvlLbl val="0"/>
      </c:catAx>
      <c:valAx>
        <c:axId val="489181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1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8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DAA-40F4-AE57-33162F69A3B7}"/>
            </c:ext>
          </c:extLst>
        </c:ser>
        <c:dLbls>
          <c:showLegendKey val="0"/>
          <c:showVal val="0"/>
          <c:showCatName val="0"/>
          <c:showSerName val="0"/>
          <c:showPercent val="0"/>
          <c:showBubbleSize val="0"/>
        </c:dLbls>
        <c:gapWidth val="150"/>
        <c:overlap val="100"/>
        <c:axId val="489182600"/>
        <c:axId val="489183024"/>
      </c:barChart>
      <c:catAx>
        <c:axId val="489182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024"/>
        <c:crosses val="autoZero"/>
        <c:auto val="1"/>
        <c:lblAlgn val="ctr"/>
        <c:lblOffset val="100"/>
        <c:noMultiLvlLbl val="0"/>
      </c:catAx>
      <c:valAx>
        <c:axId val="489183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2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D550-4B3C-871D-3153471120B8}"/>
            </c:ext>
          </c:extLst>
        </c:ser>
        <c:dLbls>
          <c:showLegendKey val="0"/>
          <c:showVal val="0"/>
          <c:showCatName val="0"/>
          <c:showSerName val="0"/>
          <c:showPercent val="0"/>
          <c:showBubbleSize val="0"/>
        </c:dLbls>
        <c:gapWidth val="150"/>
        <c:overlap val="100"/>
        <c:axId val="418157192"/>
        <c:axId val="489183872"/>
      </c:barChart>
      <c:catAx>
        <c:axId val="4181571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3872"/>
        <c:crosses val="autoZero"/>
        <c:auto val="1"/>
        <c:lblAlgn val="ctr"/>
        <c:lblOffset val="100"/>
        <c:noMultiLvlLbl val="0"/>
      </c:catAx>
      <c:valAx>
        <c:axId val="489183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71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720B-47E8-9C87-9F0DB1BF217D}"/>
            </c:ext>
          </c:extLst>
        </c:ser>
        <c:dLbls>
          <c:showLegendKey val="0"/>
          <c:showVal val="0"/>
          <c:showCatName val="0"/>
          <c:showSerName val="0"/>
          <c:showPercent val="0"/>
          <c:showBubbleSize val="0"/>
        </c:dLbls>
        <c:gapWidth val="150"/>
        <c:overlap val="100"/>
        <c:axId val="489184720"/>
        <c:axId val="489185144"/>
      </c:barChart>
      <c:catAx>
        <c:axId val="489184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5144"/>
        <c:crosses val="autoZero"/>
        <c:auto val="1"/>
        <c:lblAlgn val="ctr"/>
        <c:lblOffset val="100"/>
        <c:noMultiLvlLbl val="0"/>
      </c:catAx>
      <c:valAx>
        <c:axId val="489185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4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9921-4B68-8154-79B7EBC0B816}"/>
            </c:ext>
          </c:extLst>
        </c:ser>
        <c:dLbls>
          <c:showLegendKey val="0"/>
          <c:showVal val="0"/>
          <c:showCatName val="0"/>
          <c:showSerName val="0"/>
          <c:showPercent val="0"/>
          <c:showBubbleSize val="0"/>
        </c:dLbls>
        <c:gapWidth val="150"/>
        <c:overlap val="100"/>
        <c:axId val="489185992"/>
        <c:axId val="489186416"/>
      </c:barChart>
      <c:catAx>
        <c:axId val="489185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6416"/>
        <c:crosses val="autoZero"/>
        <c:auto val="1"/>
        <c:lblAlgn val="ctr"/>
        <c:lblOffset val="100"/>
        <c:noMultiLvlLbl val="0"/>
      </c:catAx>
      <c:valAx>
        <c:axId val="489186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5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545B-4244-BA58-058228D645D4}"/>
            </c:ext>
          </c:extLst>
        </c:ser>
        <c:dLbls>
          <c:showLegendKey val="0"/>
          <c:showVal val="0"/>
          <c:showCatName val="0"/>
          <c:showSerName val="0"/>
          <c:showPercent val="0"/>
          <c:showBubbleSize val="0"/>
        </c:dLbls>
        <c:gapWidth val="150"/>
        <c:overlap val="100"/>
        <c:axId val="489188112"/>
        <c:axId val="489188536"/>
      </c:barChart>
      <c:catAx>
        <c:axId val="489188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8536"/>
        <c:crosses val="autoZero"/>
        <c:auto val="1"/>
        <c:lblAlgn val="ctr"/>
        <c:lblOffset val="100"/>
        <c:noMultiLvlLbl val="0"/>
      </c:catAx>
      <c:valAx>
        <c:axId val="489188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DEF-4181-B6F5-9BD178FB8047}"/>
            </c:ext>
          </c:extLst>
        </c:ser>
        <c:dLbls>
          <c:showLegendKey val="0"/>
          <c:showVal val="0"/>
          <c:showCatName val="0"/>
          <c:showSerName val="0"/>
          <c:showPercent val="0"/>
          <c:showBubbleSize val="0"/>
        </c:dLbls>
        <c:gapWidth val="150"/>
        <c:overlap val="100"/>
        <c:axId val="418148712"/>
        <c:axId val="418148288"/>
      </c:barChart>
      <c:catAx>
        <c:axId val="41814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8288"/>
        <c:crosses val="autoZero"/>
        <c:auto val="1"/>
        <c:lblAlgn val="ctr"/>
        <c:lblOffset val="100"/>
        <c:noMultiLvlLbl val="0"/>
      </c:catAx>
      <c:valAx>
        <c:axId val="41814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E9B2-4395-B7EF-2D6D814A2849}"/>
            </c:ext>
          </c:extLst>
        </c:ser>
        <c:dLbls>
          <c:showLegendKey val="0"/>
          <c:showVal val="0"/>
          <c:showCatName val="0"/>
          <c:showSerName val="0"/>
          <c:showPercent val="0"/>
          <c:showBubbleSize val="0"/>
        </c:dLbls>
        <c:gapWidth val="150"/>
        <c:overlap val="100"/>
        <c:axId val="418153800"/>
        <c:axId val="418144472"/>
      </c:barChart>
      <c:catAx>
        <c:axId val="41815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472"/>
        <c:crosses val="autoZero"/>
        <c:auto val="1"/>
        <c:lblAlgn val="ctr"/>
        <c:lblOffset val="100"/>
        <c:noMultiLvlLbl val="0"/>
      </c:catAx>
      <c:valAx>
        <c:axId val="418144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1FBB-431D-9963-C37E2C05F2BB}"/>
            </c:ext>
          </c:extLst>
        </c:ser>
        <c:dLbls>
          <c:showLegendKey val="0"/>
          <c:showVal val="0"/>
          <c:showCatName val="0"/>
          <c:showSerName val="0"/>
          <c:showPercent val="0"/>
          <c:showBubbleSize val="0"/>
        </c:dLbls>
        <c:gapWidth val="150"/>
        <c:overlap val="100"/>
        <c:axId val="418146168"/>
        <c:axId val="418146592"/>
      </c:barChart>
      <c:catAx>
        <c:axId val="41814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6592"/>
        <c:crosses val="autoZero"/>
        <c:auto val="1"/>
        <c:lblAlgn val="ctr"/>
        <c:lblOffset val="100"/>
        <c:noMultiLvlLbl val="0"/>
      </c:catAx>
      <c:valAx>
        <c:axId val="41814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E47B-4052-A786-9A3ABAC0C4AC}"/>
            </c:ext>
          </c:extLst>
        </c:ser>
        <c:dLbls>
          <c:showLegendKey val="0"/>
          <c:showVal val="0"/>
          <c:showCatName val="0"/>
          <c:showSerName val="0"/>
          <c:showPercent val="0"/>
          <c:showBubbleSize val="0"/>
        </c:dLbls>
        <c:gapWidth val="150"/>
        <c:overlap val="100"/>
        <c:axId val="418143624"/>
        <c:axId val="418144048"/>
      </c:barChart>
      <c:catAx>
        <c:axId val="41814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44048"/>
        <c:crosses val="autoZero"/>
        <c:auto val="1"/>
        <c:lblAlgn val="ctr"/>
        <c:lblOffset val="100"/>
        <c:noMultiLvlLbl val="0"/>
      </c:catAx>
      <c:valAx>
        <c:axId val="41814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4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4BD5-476E-94EF-EA1493C30E6B}"/>
            </c:ext>
          </c:extLst>
        </c:ser>
        <c:dLbls>
          <c:showLegendKey val="0"/>
          <c:showVal val="0"/>
          <c:showCatName val="0"/>
          <c:showSerName val="0"/>
          <c:showPercent val="0"/>
          <c:showBubbleSize val="0"/>
        </c:dLbls>
        <c:gapWidth val="150"/>
        <c:overlap val="100"/>
        <c:axId val="418151680"/>
        <c:axId val="418151256"/>
      </c:barChart>
      <c:catAx>
        <c:axId val="41815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1256"/>
        <c:crosses val="autoZero"/>
        <c:auto val="1"/>
        <c:lblAlgn val="ctr"/>
        <c:lblOffset val="100"/>
        <c:noMultiLvlLbl val="0"/>
      </c:catAx>
      <c:valAx>
        <c:axId val="4181512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89C-4D16-A868-7557051D2A34}"/>
            </c:ext>
          </c:extLst>
        </c:ser>
        <c:dLbls>
          <c:showLegendKey val="0"/>
          <c:showVal val="0"/>
          <c:showCatName val="0"/>
          <c:showSerName val="0"/>
          <c:showPercent val="0"/>
          <c:showBubbleSize val="0"/>
        </c:dLbls>
        <c:gapWidth val="150"/>
        <c:overlap val="100"/>
        <c:axId val="418152528"/>
        <c:axId val="418152952"/>
      </c:barChart>
      <c:catAx>
        <c:axId val="41815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52952"/>
        <c:crosses val="autoZero"/>
        <c:auto val="1"/>
        <c:lblAlgn val="ctr"/>
        <c:lblOffset val="100"/>
        <c:noMultiLvlLbl val="0"/>
      </c:catAx>
      <c:valAx>
        <c:axId val="41815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5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60D4-4EA4-A218-1A748C6EF2E9}"/>
            </c:ext>
          </c:extLst>
        </c:ser>
        <c:dLbls>
          <c:showLegendKey val="0"/>
          <c:showVal val="0"/>
          <c:showCatName val="0"/>
          <c:showSerName val="0"/>
          <c:showPercent val="0"/>
          <c:showBubbleSize val="0"/>
        </c:dLbls>
        <c:gapWidth val="150"/>
        <c:overlap val="100"/>
        <c:axId val="418181784"/>
        <c:axId val="418185176"/>
      </c:barChart>
      <c:catAx>
        <c:axId val="41818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18185176"/>
        <c:crosses val="autoZero"/>
        <c:auto val="1"/>
        <c:lblAlgn val="ctr"/>
        <c:lblOffset val="100"/>
        <c:noMultiLvlLbl val="0"/>
      </c:catAx>
      <c:valAx>
        <c:axId val="418185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1818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BBD6-4464-99EC-82612328CBC8}"/>
            </c:ext>
          </c:extLst>
        </c:ser>
        <c:dLbls>
          <c:showLegendKey val="0"/>
          <c:showVal val="0"/>
          <c:showCatName val="0"/>
          <c:showSerName val="0"/>
          <c:showPercent val="0"/>
          <c:showBubbleSize val="0"/>
        </c:dLbls>
        <c:gapWidth val="150"/>
        <c:overlap val="100"/>
        <c:axId val="489188960"/>
        <c:axId val="489189384"/>
      </c:barChart>
      <c:catAx>
        <c:axId val="489188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89384"/>
        <c:crosses val="autoZero"/>
        <c:auto val="1"/>
        <c:lblAlgn val="ctr"/>
        <c:lblOffset val="100"/>
        <c:noMultiLvlLbl val="0"/>
      </c:catAx>
      <c:valAx>
        <c:axId val="489189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8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704F-418C-94E2-5877911D3CB3}"/>
            </c:ext>
          </c:extLst>
        </c:ser>
        <c:dLbls>
          <c:showLegendKey val="0"/>
          <c:showVal val="0"/>
          <c:showCatName val="0"/>
          <c:showSerName val="0"/>
          <c:showPercent val="0"/>
          <c:showBubbleSize val="0"/>
        </c:dLbls>
        <c:gapWidth val="150"/>
        <c:overlap val="100"/>
        <c:axId val="489189808"/>
        <c:axId val="489190232"/>
      </c:barChart>
      <c:catAx>
        <c:axId val="4891898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0232"/>
        <c:crosses val="autoZero"/>
        <c:auto val="1"/>
        <c:lblAlgn val="ctr"/>
        <c:lblOffset val="100"/>
        <c:noMultiLvlLbl val="0"/>
      </c:catAx>
      <c:valAx>
        <c:axId val="489190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898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5DE8-439F-8C7E-3F36EDA12199}"/>
            </c:ext>
          </c:extLst>
        </c:ser>
        <c:dLbls>
          <c:showLegendKey val="0"/>
          <c:showVal val="0"/>
          <c:showCatName val="0"/>
          <c:showSerName val="0"/>
          <c:showPercent val="0"/>
          <c:showBubbleSize val="0"/>
        </c:dLbls>
        <c:gapWidth val="150"/>
        <c:overlap val="100"/>
        <c:axId val="489192352"/>
        <c:axId val="489192776"/>
      </c:barChart>
      <c:catAx>
        <c:axId val="48919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2776"/>
        <c:crosses val="autoZero"/>
        <c:auto val="1"/>
        <c:lblAlgn val="ctr"/>
        <c:lblOffset val="100"/>
        <c:noMultiLvlLbl val="0"/>
      </c:catAx>
      <c:valAx>
        <c:axId val="48919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130-48D7-9878-572EB0233ABF}"/>
            </c:ext>
          </c:extLst>
        </c:ser>
        <c:dLbls>
          <c:showLegendKey val="0"/>
          <c:showVal val="0"/>
          <c:showCatName val="0"/>
          <c:showSerName val="0"/>
          <c:showPercent val="0"/>
          <c:showBubbleSize val="0"/>
        </c:dLbls>
        <c:gapWidth val="150"/>
        <c:overlap val="100"/>
        <c:axId val="489193624"/>
        <c:axId val="489194048"/>
      </c:barChart>
      <c:catAx>
        <c:axId val="489193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4048"/>
        <c:crosses val="autoZero"/>
        <c:auto val="1"/>
        <c:lblAlgn val="ctr"/>
        <c:lblOffset val="100"/>
        <c:noMultiLvlLbl val="0"/>
      </c:catAx>
      <c:valAx>
        <c:axId val="489194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3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ED51-4313-BB7A-E1C00F862111}"/>
            </c:ext>
          </c:extLst>
        </c:ser>
        <c:dLbls>
          <c:showLegendKey val="0"/>
          <c:showVal val="0"/>
          <c:showCatName val="0"/>
          <c:showSerName val="0"/>
          <c:showPercent val="0"/>
          <c:showBubbleSize val="0"/>
        </c:dLbls>
        <c:gapWidth val="150"/>
        <c:overlap val="100"/>
        <c:axId val="489194896"/>
        <c:axId val="489195320"/>
      </c:barChart>
      <c:catAx>
        <c:axId val="48919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5320"/>
        <c:crosses val="autoZero"/>
        <c:auto val="1"/>
        <c:lblAlgn val="ctr"/>
        <c:lblOffset val="100"/>
        <c:noMultiLvlLbl val="0"/>
      </c:catAx>
      <c:valAx>
        <c:axId val="48919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A701-44FA-BF5B-D924820DF2E6}"/>
            </c:ext>
          </c:extLst>
        </c:ser>
        <c:dLbls>
          <c:showLegendKey val="0"/>
          <c:showVal val="0"/>
          <c:showCatName val="0"/>
          <c:showSerName val="0"/>
          <c:showPercent val="0"/>
          <c:showBubbleSize val="0"/>
        </c:dLbls>
        <c:gapWidth val="150"/>
        <c:overlap val="100"/>
        <c:axId val="489196168"/>
        <c:axId val="489196592"/>
      </c:barChart>
      <c:catAx>
        <c:axId val="48919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6592"/>
        <c:crosses val="autoZero"/>
        <c:auto val="1"/>
        <c:lblAlgn val="ctr"/>
        <c:lblOffset val="100"/>
        <c:noMultiLvlLbl val="0"/>
      </c:catAx>
      <c:valAx>
        <c:axId val="48919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7FD3-42DA-AACE-9DE2BC806076}"/>
            </c:ext>
          </c:extLst>
        </c:ser>
        <c:dLbls>
          <c:showLegendKey val="0"/>
          <c:showVal val="0"/>
          <c:showCatName val="0"/>
          <c:showSerName val="0"/>
          <c:showPercent val="0"/>
          <c:showBubbleSize val="0"/>
        </c:dLbls>
        <c:gapWidth val="150"/>
        <c:overlap val="100"/>
        <c:axId val="489197864"/>
        <c:axId val="489198288"/>
      </c:barChart>
      <c:catAx>
        <c:axId val="489197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198288"/>
        <c:crosses val="autoZero"/>
        <c:auto val="1"/>
        <c:lblAlgn val="ctr"/>
        <c:lblOffset val="100"/>
        <c:noMultiLvlLbl val="0"/>
      </c:catAx>
      <c:valAx>
        <c:axId val="489198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D068-4A2A-9DCB-C13CCAF9C7AC}"/>
            </c:ext>
          </c:extLst>
        </c:ser>
        <c:dLbls>
          <c:showLegendKey val="0"/>
          <c:showVal val="0"/>
          <c:showCatName val="0"/>
          <c:showSerName val="0"/>
          <c:showPercent val="0"/>
          <c:showBubbleSize val="0"/>
        </c:dLbls>
        <c:gapWidth val="150"/>
        <c:overlap val="100"/>
        <c:axId val="489200408"/>
        <c:axId val="489200832"/>
      </c:barChart>
      <c:catAx>
        <c:axId val="489200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0832"/>
        <c:crosses val="autoZero"/>
        <c:auto val="1"/>
        <c:lblAlgn val="ctr"/>
        <c:lblOffset val="100"/>
        <c:noMultiLvlLbl val="0"/>
      </c:catAx>
      <c:valAx>
        <c:axId val="489200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0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8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tx>
            <c:strRef>
              <c:f>'37-Edificio 33'!$A$14:$A$24</c:f>
              <c:strCache>
                <c:ptCount val="11"/>
                <c:pt idx="0">
                  <c:v>Enero </c:v>
                </c:pt>
                <c:pt idx="1">
                  <c:v>Febrero</c:v>
                </c:pt>
                <c:pt idx="2">
                  <c:v>Marzo</c:v>
                </c:pt>
                <c:pt idx="3">
                  <c:v>Abril</c:v>
                </c:pt>
                <c:pt idx="4">
                  <c:v>Mayo</c:v>
                </c:pt>
                <c:pt idx="5">
                  <c:v>Junio</c:v>
                </c:pt>
                <c:pt idx="6">
                  <c:v>Julio</c:v>
                </c:pt>
                <c:pt idx="7">
                  <c:v>Agosto </c:v>
                </c:pt>
                <c:pt idx="8">
                  <c:v>Septiembre</c:v>
                </c:pt>
                <c:pt idx="9">
                  <c:v>Octubre</c:v>
                </c:pt>
                <c:pt idx="10">
                  <c:v>Noviembre</c:v>
                </c:pt>
              </c:strCache>
            </c:strRef>
          </c:tx>
          <c:invertIfNegative val="0"/>
          <c:val>
            <c:numRef>
              <c:f>'37-Edificio 33'!$A$25</c:f>
              <c:numCache>
                <c:formatCode>General</c:formatCode>
                <c:ptCount val="1"/>
                <c:pt idx="0">
                  <c:v>0</c:v>
                </c:pt>
              </c:numCache>
            </c:numRef>
          </c:val>
          <c:extLst>
            <c:ext xmlns:c16="http://schemas.microsoft.com/office/drawing/2014/chart" uri="{C3380CC4-5D6E-409C-BE32-E72D297353CC}">
              <c16:uniqueId val="{00000000-D307-4E67-9C10-5BAD79983187}"/>
            </c:ext>
          </c:extLst>
        </c:ser>
        <c:dLbls>
          <c:showLegendKey val="0"/>
          <c:showVal val="0"/>
          <c:showCatName val="0"/>
          <c:showSerName val="0"/>
          <c:showPercent val="0"/>
          <c:showBubbleSize val="0"/>
        </c:dLbls>
        <c:gapWidth val="150"/>
        <c:overlap val="100"/>
        <c:axId val="489201680"/>
        <c:axId val="489202104"/>
      </c:barChart>
      <c:catAx>
        <c:axId val="489201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2104"/>
        <c:crosses val="autoZero"/>
        <c:auto val="1"/>
        <c:lblAlgn val="ctr"/>
        <c:lblOffset val="100"/>
        <c:noMultiLvlLbl val="0"/>
      </c:catAx>
      <c:valAx>
        <c:axId val="489202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1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C9CB-4DE0-93CD-EBA073799E28}"/>
            </c:ext>
          </c:extLst>
        </c:ser>
        <c:dLbls>
          <c:showLegendKey val="0"/>
          <c:showVal val="0"/>
          <c:showCatName val="0"/>
          <c:showSerName val="0"/>
          <c:showPercent val="0"/>
          <c:showBubbleSize val="0"/>
        </c:dLbls>
        <c:gapWidth val="150"/>
        <c:overlap val="100"/>
        <c:axId val="489202952"/>
        <c:axId val="489203376"/>
      </c:barChart>
      <c:catAx>
        <c:axId val="4892029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3376"/>
        <c:crosses val="autoZero"/>
        <c:auto val="1"/>
        <c:lblAlgn val="ctr"/>
        <c:lblOffset val="100"/>
        <c:noMultiLvlLbl val="0"/>
      </c:catAx>
      <c:valAx>
        <c:axId val="4892033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29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69A6-4D10-B048-4F30F543E032}"/>
            </c:ext>
          </c:extLst>
        </c:ser>
        <c:dLbls>
          <c:showLegendKey val="0"/>
          <c:showVal val="0"/>
          <c:showCatName val="0"/>
          <c:showSerName val="0"/>
          <c:showPercent val="0"/>
          <c:showBubbleSize val="0"/>
        </c:dLbls>
        <c:gapWidth val="150"/>
        <c:overlap val="100"/>
        <c:axId val="489204224"/>
        <c:axId val="489204648"/>
      </c:barChart>
      <c:catAx>
        <c:axId val="4892042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4648"/>
        <c:crosses val="autoZero"/>
        <c:auto val="1"/>
        <c:lblAlgn val="ctr"/>
        <c:lblOffset val="100"/>
        <c:noMultiLvlLbl val="0"/>
      </c:catAx>
      <c:valAx>
        <c:axId val="4892046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42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EC81-42DA-B1AA-262AB4E2E903}"/>
            </c:ext>
          </c:extLst>
        </c:ser>
        <c:dLbls>
          <c:showLegendKey val="0"/>
          <c:showVal val="0"/>
          <c:showCatName val="0"/>
          <c:showSerName val="0"/>
          <c:showPercent val="0"/>
          <c:showBubbleSize val="0"/>
        </c:dLbls>
        <c:gapWidth val="150"/>
        <c:overlap val="100"/>
        <c:axId val="489205072"/>
        <c:axId val="489205496"/>
      </c:barChart>
      <c:catAx>
        <c:axId val="48920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5496"/>
        <c:crosses val="autoZero"/>
        <c:auto val="1"/>
        <c:lblAlgn val="ctr"/>
        <c:lblOffset val="100"/>
        <c:noMultiLvlLbl val="0"/>
      </c:catAx>
      <c:valAx>
        <c:axId val="48920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A95B-482F-B6A0-8C775D699291}"/>
            </c:ext>
          </c:extLst>
        </c:ser>
        <c:dLbls>
          <c:showLegendKey val="0"/>
          <c:showVal val="0"/>
          <c:showCatName val="0"/>
          <c:showSerName val="0"/>
          <c:showPercent val="0"/>
          <c:showBubbleSize val="0"/>
        </c:dLbls>
        <c:gapWidth val="150"/>
        <c:overlap val="100"/>
        <c:axId val="489208040"/>
        <c:axId val="489208464"/>
      </c:barChart>
      <c:catAx>
        <c:axId val="489208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8464"/>
        <c:crosses val="autoZero"/>
        <c:auto val="1"/>
        <c:lblAlgn val="ctr"/>
        <c:lblOffset val="100"/>
        <c:noMultiLvlLbl val="0"/>
      </c:catAx>
      <c:valAx>
        <c:axId val="489208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8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970-46E1-AF08-8264FDFEB463}"/>
            </c:ext>
          </c:extLst>
        </c:ser>
        <c:dLbls>
          <c:showLegendKey val="0"/>
          <c:showVal val="0"/>
          <c:showCatName val="0"/>
          <c:showSerName val="0"/>
          <c:showPercent val="0"/>
          <c:showBubbleSize val="0"/>
        </c:dLbls>
        <c:gapWidth val="150"/>
        <c:overlap val="100"/>
        <c:axId val="489209312"/>
        <c:axId val="489209736"/>
      </c:barChart>
      <c:catAx>
        <c:axId val="489209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09736"/>
        <c:crosses val="autoZero"/>
        <c:auto val="1"/>
        <c:lblAlgn val="ctr"/>
        <c:lblOffset val="100"/>
        <c:noMultiLvlLbl val="0"/>
      </c:catAx>
      <c:valAx>
        <c:axId val="489209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09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74F7-4F3B-A7C2-727484B22530}"/>
            </c:ext>
          </c:extLst>
        </c:ser>
        <c:dLbls>
          <c:showLegendKey val="0"/>
          <c:showVal val="0"/>
          <c:showCatName val="0"/>
          <c:showSerName val="0"/>
          <c:showPercent val="0"/>
          <c:showBubbleSize val="0"/>
        </c:dLbls>
        <c:gapWidth val="150"/>
        <c:overlap val="100"/>
        <c:axId val="489210584"/>
        <c:axId val="489211008"/>
      </c:barChart>
      <c:catAx>
        <c:axId val="4892105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008"/>
        <c:crosses val="autoZero"/>
        <c:auto val="1"/>
        <c:lblAlgn val="ctr"/>
        <c:lblOffset val="100"/>
        <c:noMultiLvlLbl val="0"/>
      </c:catAx>
      <c:valAx>
        <c:axId val="4892110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05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AD24-4AE9-92CD-731E32FF8D6C}"/>
            </c:ext>
          </c:extLst>
        </c:ser>
        <c:dLbls>
          <c:showLegendKey val="0"/>
          <c:showVal val="0"/>
          <c:showCatName val="0"/>
          <c:showSerName val="0"/>
          <c:showPercent val="0"/>
          <c:showBubbleSize val="0"/>
        </c:dLbls>
        <c:gapWidth val="150"/>
        <c:overlap val="100"/>
        <c:axId val="489211432"/>
        <c:axId val="489211856"/>
      </c:barChart>
      <c:catAx>
        <c:axId val="48921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1856"/>
        <c:crosses val="autoZero"/>
        <c:auto val="1"/>
        <c:lblAlgn val="ctr"/>
        <c:lblOffset val="100"/>
        <c:noMultiLvlLbl val="0"/>
      </c:catAx>
      <c:valAx>
        <c:axId val="48921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188E-4AB7-A0EC-BB424828D4CE}"/>
            </c:ext>
          </c:extLst>
        </c:ser>
        <c:dLbls>
          <c:showLegendKey val="0"/>
          <c:showVal val="0"/>
          <c:showCatName val="0"/>
          <c:showSerName val="0"/>
          <c:showPercent val="0"/>
          <c:showBubbleSize val="0"/>
        </c:dLbls>
        <c:gapWidth val="150"/>
        <c:overlap val="100"/>
        <c:axId val="489212704"/>
        <c:axId val="489213128"/>
      </c:barChart>
      <c:catAx>
        <c:axId val="48921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3128"/>
        <c:crosses val="autoZero"/>
        <c:auto val="1"/>
        <c:lblAlgn val="ctr"/>
        <c:lblOffset val="100"/>
        <c:noMultiLvlLbl val="0"/>
      </c:catAx>
      <c:valAx>
        <c:axId val="48921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DC11-4ADE-98C6-5D0B88FFC8C9}"/>
            </c:ext>
          </c:extLst>
        </c:ser>
        <c:dLbls>
          <c:showLegendKey val="0"/>
          <c:showVal val="0"/>
          <c:showCatName val="0"/>
          <c:showSerName val="0"/>
          <c:showPercent val="0"/>
          <c:showBubbleSize val="0"/>
        </c:dLbls>
        <c:gapWidth val="150"/>
        <c:overlap val="100"/>
        <c:axId val="489215672"/>
        <c:axId val="489216096"/>
      </c:barChart>
      <c:catAx>
        <c:axId val="4892156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6096"/>
        <c:crosses val="autoZero"/>
        <c:auto val="1"/>
        <c:lblAlgn val="ctr"/>
        <c:lblOffset val="100"/>
        <c:noMultiLvlLbl val="0"/>
      </c:catAx>
      <c:valAx>
        <c:axId val="4892160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56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DAA-47C4-9E28-33B8E9BA7F4A}"/>
            </c:ext>
          </c:extLst>
        </c:ser>
        <c:dLbls>
          <c:showLegendKey val="0"/>
          <c:showVal val="0"/>
          <c:showCatName val="0"/>
          <c:showSerName val="0"/>
          <c:showPercent val="0"/>
          <c:showBubbleSize val="0"/>
        </c:dLbls>
        <c:gapWidth val="150"/>
        <c:overlap val="100"/>
        <c:axId val="489216944"/>
        <c:axId val="489217368"/>
      </c:barChart>
      <c:catAx>
        <c:axId val="4892169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7368"/>
        <c:crosses val="autoZero"/>
        <c:auto val="1"/>
        <c:lblAlgn val="ctr"/>
        <c:lblOffset val="100"/>
        <c:noMultiLvlLbl val="0"/>
      </c:catAx>
      <c:valAx>
        <c:axId val="4892173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69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3B64-41A8-B6C9-CD3F73F8FE8B}"/>
            </c:ext>
          </c:extLst>
        </c:ser>
        <c:dLbls>
          <c:showLegendKey val="0"/>
          <c:showVal val="0"/>
          <c:showCatName val="0"/>
          <c:showSerName val="0"/>
          <c:showPercent val="0"/>
          <c:showBubbleSize val="0"/>
        </c:dLbls>
        <c:gapWidth val="150"/>
        <c:overlap val="100"/>
        <c:axId val="489218216"/>
        <c:axId val="489218640"/>
      </c:barChart>
      <c:catAx>
        <c:axId val="4892182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8640"/>
        <c:crosses val="autoZero"/>
        <c:auto val="1"/>
        <c:lblAlgn val="ctr"/>
        <c:lblOffset val="100"/>
        <c:noMultiLvlLbl val="0"/>
      </c:catAx>
      <c:valAx>
        <c:axId val="4892186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82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6E17-4ED9-99B1-B8ECA6042DDD}"/>
            </c:ext>
          </c:extLst>
        </c:ser>
        <c:dLbls>
          <c:showLegendKey val="0"/>
          <c:showVal val="0"/>
          <c:showCatName val="0"/>
          <c:showSerName val="0"/>
          <c:showPercent val="0"/>
          <c:showBubbleSize val="0"/>
        </c:dLbls>
        <c:gapWidth val="150"/>
        <c:overlap val="100"/>
        <c:axId val="489219488"/>
        <c:axId val="489219912"/>
      </c:barChart>
      <c:catAx>
        <c:axId val="4892194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19912"/>
        <c:crosses val="autoZero"/>
        <c:auto val="1"/>
        <c:lblAlgn val="ctr"/>
        <c:lblOffset val="100"/>
        <c:noMultiLvlLbl val="0"/>
      </c:catAx>
      <c:valAx>
        <c:axId val="4892199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194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754E-4049-AFBA-282172C0250F}"/>
            </c:ext>
          </c:extLst>
        </c:ser>
        <c:dLbls>
          <c:showLegendKey val="0"/>
          <c:showVal val="0"/>
          <c:showCatName val="0"/>
          <c:showSerName val="0"/>
          <c:showPercent val="0"/>
          <c:showBubbleSize val="0"/>
        </c:dLbls>
        <c:gapWidth val="150"/>
        <c:overlap val="100"/>
        <c:axId val="489220760"/>
        <c:axId val="489221184"/>
      </c:barChart>
      <c:catAx>
        <c:axId val="4892207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1184"/>
        <c:crosses val="autoZero"/>
        <c:auto val="1"/>
        <c:lblAlgn val="ctr"/>
        <c:lblOffset val="100"/>
        <c:noMultiLvlLbl val="0"/>
      </c:catAx>
      <c:valAx>
        <c:axId val="4892211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07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F68B-4581-B04E-C4CD5FCA6CFB}"/>
            </c:ext>
          </c:extLst>
        </c:ser>
        <c:dLbls>
          <c:showLegendKey val="0"/>
          <c:showVal val="0"/>
          <c:showCatName val="0"/>
          <c:showSerName val="0"/>
          <c:showPercent val="0"/>
          <c:showBubbleSize val="0"/>
        </c:dLbls>
        <c:gapWidth val="150"/>
        <c:overlap val="100"/>
        <c:axId val="489223304"/>
        <c:axId val="489223728"/>
      </c:barChart>
      <c:catAx>
        <c:axId val="489223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3728"/>
        <c:crosses val="autoZero"/>
        <c:auto val="1"/>
        <c:lblAlgn val="ctr"/>
        <c:lblOffset val="100"/>
        <c:noMultiLvlLbl val="0"/>
      </c:catAx>
      <c:valAx>
        <c:axId val="4892237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3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C8F-43C8-BBB3-654881BB4CF0}"/>
            </c:ext>
          </c:extLst>
        </c:ser>
        <c:dLbls>
          <c:showLegendKey val="0"/>
          <c:showVal val="0"/>
          <c:showCatName val="0"/>
          <c:showSerName val="0"/>
          <c:showPercent val="0"/>
          <c:showBubbleSize val="0"/>
        </c:dLbls>
        <c:gapWidth val="150"/>
        <c:overlap val="100"/>
        <c:axId val="489225000"/>
        <c:axId val="489225424"/>
      </c:barChart>
      <c:catAx>
        <c:axId val="489225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5424"/>
        <c:crosses val="autoZero"/>
        <c:auto val="1"/>
        <c:lblAlgn val="ctr"/>
        <c:lblOffset val="100"/>
        <c:noMultiLvlLbl val="0"/>
      </c:catAx>
      <c:valAx>
        <c:axId val="489225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5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BBB7-4448-BD78-BA61800966CD}"/>
            </c:ext>
          </c:extLst>
        </c:ser>
        <c:dLbls>
          <c:showLegendKey val="0"/>
          <c:showVal val="0"/>
          <c:showCatName val="0"/>
          <c:showSerName val="0"/>
          <c:showPercent val="0"/>
          <c:showBubbleSize val="0"/>
        </c:dLbls>
        <c:gapWidth val="150"/>
        <c:overlap val="100"/>
        <c:axId val="489226272"/>
        <c:axId val="489226696"/>
      </c:barChart>
      <c:catAx>
        <c:axId val="489226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6696"/>
        <c:crosses val="autoZero"/>
        <c:auto val="1"/>
        <c:lblAlgn val="ctr"/>
        <c:lblOffset val="100"/>
        <c:noMultiLvlLbl val="0"/>
      </c:catAx>
      <c:valAx>
        <c:axId val="489226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6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E65A-4204-91D1-E831531CF3D2}"/>
            </c:ext>
          </c:extLst>
        </c:ser>
        <c:dLbls>
          <c:showLegendKey val="0"/>
          <c:showVal val="0"/>
          <c:showCatName val="0"/>
          <c:showSerName val="0"/>
          <c:showPercent val="0"/>
          <c:showBubbleSize val="0"/>
        </c:dLbls>
        <c:gapWidth val="150"/>
        <c:overlap val="100"/>
        <c:axId val="489227544"/>
        <c:axId val="489227968"/>
      </c:barChart>
      <c:catAx>
        <c:axId val="489227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7968"/>
        <c:crosses val="autoZero"/>
        <c:auto val="1"/>
        <c:lblAlgn val="ctr"/>
        <c:lblOffset val="100"/>
        <c:noMultiLvlLbl val="0"/>
      </c:catAx>
      <c:valAx>
        <c:axId val="489227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7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7E0C-4C2F-9DB1-CCE93B37D308}"/>
            </c:ext>
          </c:extLst>
        </c:ser>
        <c:dLbls>
          <c:showLegendKey val="0"/>
          <c:showVal val="0"/>
          <c:showCatName val="0"/>
          <c:showSerName val="0"/>
          <c:showPercent val="0"/>
          <c:showBubbleSize val="0"/>
        </c:dLbls>
        <c:gapWidth val="150"/>
        <c:overlap val="100"/>
        <c:axId val="489228816"/>
        <c:axId val="489229240"/>
      </c:barChart>
      <c:catAx>
        <c:axId val="489228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29240"/>
        <c:crosses val="autoZero"/>
        <c:auto val="1"/>
        <c:lblAlgn val="ctr"/>
        <c:lblOffset val="100"/>
        <c:noMultiLvlLbl val="0"/>
      </c:catAx>
      <c:valAx>
        <c:axId val="489229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28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C3F2-469B-A220-EBB9ABE72EF5}"/>
            </c:ext>
          </c:extLst>
        </c:ser>
        <c:dLbls>
          <c:showLegendKey val="0"/>
          <c:showVal val="0"/>
          <c:showCatName val="0"/>
          <c:showSerName val="0"/>
          <c:showPercent val="0"/>
          <c:showBubbleSize val="0"/>
        </c:dLbls>
        <c:gapWidth val="150"/>
        <c:overlap val="100"/>
        <c:axId val="489231360"/>
        <c:axId val="489231784"/>
      </c:barChart>
      <c:catAx>
        <c:axId val="48923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1784"/>
        <c:crosses val="autoZero"/>
        <c:auto val="1"/>
        <c:lblAlgn val="ctr"/>
        <c:lblOffset val="100"/>
        <c:noMultiLvlLbl val="0"/>
      </c:catAx>
      <c:valAx>
        <c:axId val="48923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9CA-44DE-90F6-86557FA666A3}"/>
            </c:ext>
          </c:extLst>
        </c:ser>
        <c:dLbls>
          <c:showLegendKey val="0"/>
          <c:showVal val="0"/>
          <c:showCatName val="0"/>
          <c:showSerName val="0"/>
          <c:showPercent val="0"/>
          <c:showBubbleSize val="0"/>
        </c:dLbls>
        <c:gapWidth val="150"/>
        <c:overlap val="100"/>
        <c:axId val="489232632"/>
        <c:axId val="489233056"/>
      </c:barChart>
      <c:catAx>
        <c:axId val="48923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3056"/>
        <c:crosses val="autoZero"/>
        <c:auto val="1"/>
        <c:lblAlgn val="ctr"/>
        <c:lblOffset val="100"/>
        <c:noMultiLvlLbl val="0"/>
      </c:catAx>
      <c:valAx>
        <c:axId val="48923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3959-412F-8237-8BE9901BBA64}"/>
            </c:ext>
          </c:extLst>
        </c:ser>
        <c:dLbls>
          <c:showLegendKey val="0"/>
          <c:showVal val="0"/>
          <c:showCatName val="0"/>
          <c:showSerName val="0"/>
          <c:showPercent val="0"/>
          <c:showBubbleSize val="0"/>
        </c:dLbls>
        <c:gapWidth val="150"/>
        <c:overlap val="100"/>
        <c:axId val="489233904"/>
        <c:axId val="489234328"/>
      </c:barChart>
      <c:catAx>
        <c:axId val="489233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4328"/>
        <c:crosses val="autoZero"/>
        <c:auto val="1"/>
        <c:lblAlgn val="ctr"/>
        <c:lblOffset val="100"/>
        <c:noMultiLvlLbl val="0"/>
      </c:catAx>
      <c:valAx>
        <c:axId val="489234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3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3476-45A9-99DC-B3A167780ECB}"/>
            </c:ext>
          </c:extLst>
        </c:ser>
        <c:dLbls>
          <c:showLegendKey val="0"/>
          <c:showVal val="0"/>
          <c:showCatName val="0"/>
          <c:showSerName val="0"/>
          <c:showPercent val="0"/>
          <c:showBubbleSize val="0"/>
        </c:dLbls>
        <c:gapWidth val="150"/>
        <c:overlap val="100"/>
        <c:axId val="489235176"/>
        <c:axId val="489235600"/>
      </c:barChart>
      <c:catAx>
        <c:axId val="489235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5600"/>
        <c:crosses val="autoZero"/>
        <c:auto val="1"/>
        <c:lblAlgn val="ctr"/>
        <c:lblOffset val="100"/>
        <c:noMultiLvlLbl val="0"/>
      </c:catAx>
      <c:valAx>
        <c:axId val="489235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5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8236-4055-825D-4D03DE48B0FB}"/>
            </c:ext>
          </c:extLst>
        </c:ser>
        <c:dLbls>
          <c:showLegendKey val="0"/>
          <c:showVal val="0"/>
          <c:showCatName val="0"/>
          <c:showSerName val="0"/>
          <c:showPercent val="0"/>
          <c:showBubbleSize val="0"/>
        </c:dLbls>
        <c:gapWidth val="150"/>
        <c:overlap val="100"/>
        <c:axId val="489236448"/>
        <c:axId val="489236872"/>
      </c:barChart>
      <c:catAx>
        <c:axId val="489236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6872"/>
        <c:crosses val="autoZero"/>
        <c:auto val="1"/>
        <c:lblAlgn val="ctr"/>
        <c:lblOffset val="100"/>
        <c:noMultiLvlLbl val="0"/>
      </c:catAx>
      <c:valAx>
        <c:axId val="489236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6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95F9-467F-B01B-1C04A5B86D6F}"/>
            </c:ext>
          </c:extLst>
        </c:ser>
        <c:dLbls>
          <c:showLegendKey val="0"/>
          <c:showVal val="0"/>
          <c:showCatName val="0"/>
          <c:showSerName val="0"/>
          <c:showPercent val="0"/>
          <c:showBubbleSize val="0"/>
        </c:dLbls>
        <c:gapWidth val="150"/>
        <c:overlap val="100"/>
        <c:axId val="489238992"/>
        <c:axId val="489239416"/>
      </c:barChart>
      <c:catAx>
        <c:axId val="4892389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39416"/>
        <c:crosses val="autoZero"/>
        <c:auto val="1"/>
        <c:lblAlgn val="ctr"/>
        <c:lblOffset val="100"/>
        <c:noMultiLvlLbl val="0"/>
      </c:catAx>
      <c:valAx>
        <c:axId val="4892394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389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8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6D1-4111-BE37-61E40473F345}"/>
            </c:ext>
          </c:extLst>
        </c:ser>
        <c:dLbls>
          <c:showLegendKey val="0"/>
          <c:showVal val="0"/>
          <c:showCatName val="0"/>
          <c:showSerName val="0"/>
          <c:showPercent val="0"/>
          <c:showBubbleSize val="0"/>
        </c:dLbls>
        <c:gapWidth val="150"/>
        <c:overlap val="100"/>
        <c:axId val="489240264"/>
        <c:axId val="489240688"/>
      </c:barChart>
      <c:catAx>
        <c:axId val="4892402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0688"/>
        <c:crosses val="autoZero"/>
        <c:auto val="1"/>
        <c:lblAlgn val="ctr"/>
        <c:lblOffset val="100"/>
        <c:noMultiLvlLbl val="0"/>
      </c:catAx>
      <c:valAx>
        <c:axId val="4892406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02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75FA-4121-B0DF-6F489FCF842F}"/>
            </c:ext>
          </c:extLst>
        </c:ser>
        <c:dLbls>
          <c:showLegendKey val="0"/>
          <c:showVal val="0"/>
          <c:showCatName val="0"/>
          <c:showSerName val="0"/>
          <c:showPercent val="0"/>
          <c:showBubbleSize val="0"/>
        </c:dLbls>
        <c:gapWidth val="150"/>
        <c:overlap val="100"/>
        <c:axId val="489241536"/>
        <c:axId val="489241960"/>
      </c:barChart>
      <c:catAx>
        <c:axId val="4892415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89241960"/>
        <c:crosses val="autoZero"/>
        <c:auto val="1"/>
        <c:lblAlgn val="ctr"/>
        <c:lblOffset val="100"/>
        <c:noMultiLvlLbl val="0"/>
      </c:catAx>
      <c:valAx>
        <c:axId val="48924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2415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478E-4A1F-89D7-DFA398569E65}"/>
            </c:ext>
          </c:extLst>
        </c:ser>
        <c:dLbls>
          <c:showLegendKey val="0"/>
          <c:showVal val="0"/>
          <c:showCatName val="0"/>
          <c:showSerName val="0"/>
          <c:showPercent val="0"/>
          <c:showBubbleSize val="0"/>
        </c:dLbls>
        <c:gapWidth val="150"/>
        <c:overlap val="100"/>
        <c:axId val="493428528"/>
        <c:axId val="493428952"/>
      </c:barChart>
      <c:catAx>
        <c:axId val="493428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28952"/>
        <c:crosses val="autoZero"/>
        <c:auto val="1"/>
        <c:lblAlgn val="ctr"/>
        <c:lblOffset val="100"/>
        <c:noMultiLvlLbl val="0"/>
      </c:catAx>
      <c:valAx>
        <c:axId val="493428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8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8B5B-4BB0-BC3D-666CB27EEAEA}"/>
            </c:ext>
          </c:extLst>
        </c:ser>
        <c:dLbls>
          <c:showLegendKey val="0"/>
          <c:showVal val="0"/>
          <c:showCatName val="0"/>
          <c:showSerName val="0"/>
          <c:showPercent val="0"/>
          <c:showBubbleSize val="0"/>
        </c:dLbls>
        <c:gapWidth val="150"/>
        <c:overlap val="100"/>
        <c:axId val="493429800"/>
        <c:axId val="493430224"/>
      </c:barChart>
      <c:catAx>
        <c:axId val="493429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0224"/>
        <c:crosses val="autoZero"/>
        <c:auto val="1"/>
        <c:lblAlgn val="ctr"/>
        <c:lblOffset val="100"/>
        <c:noMultiLvlLbl val="0"/>
      </c:catAx>
      <c:valAx>
        <c:axId val="493430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29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D83F-4AE1-9A35-232276961DD3}"/>
            </c:ext>
          </c:extLst>
        </c:ser>
        <c:dLbls>
          <c:showLegendKey val="0"/>
          <c:showVal val="0"/>
          <c:showCatName val="0"/>
          <c:showSerName val="0"/>
          <c:showPercent val="0"/>
          <c:showBubbleSize val="0"/>
        </c:dLbls>
        <c:gapWidth val="150"/>
        <c:overlap val="100"/>
        <c:axId val="489197016"/>
        <c:axId val="493431920"/>
      </c:barChart>
      <c:catAx>
        <c:axId val="489197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1920"/>
        <c:crosses val="autoZero"/>
        <c:auto val="1"/>
        <c:lblAlgn val="ctr"/>
        <c:lblOffset val="100"/>
        <c:noMultiLvlLbl val="0"/>
      </c:catAx>
      <c:valAx>
        <c:axId val="4934319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89197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D57-45A5-A803-E5D0253C46BD}"/>
            </c:ext>
          </c:extLst>
        </c:ser>
        <c:dLbls>
          <c:showLegendKey val="0"/>
          <c:showVal val="0"/>
          <c:showCatName val="0"/>
          <c:showSerName val="0"/>
          <c:showPercent val="0"/>
          <c:showBubbleSize val="0"/>
        </c:dLbls>
        <c:gapWidth val="150"/>
        <c:overlap val="100"/>
        <c:axId val="493432768"/>
        <c:axId val="493433192"/>
      </c:barChart>
      <c:catAx>
        <c:axId val="4934327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3192"/>
        <c:crosses val="autoZero"/>
        <c:auto val="1"/>
        <c:lblAlgn val="ctr"/>
        <c:lblOffset val="100"/>
        <c:noMultiLvlLbl val="0"/>
      </c:catAx>
      <c:valAx>
        <c:axId val="4934331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27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D0B2-4AF0-96B9-5EBD8C9ABF67}"/>
            </c:ext>
          </c:extLst>
        </c:ser>
        <c:dLbls>
          <c:showLegendKey val="0"/>
          <c:showVal val="0"/>
          <c:showCatName val="0"/>
          <c:showSerName val="0"/>
          <c:showPercent val="0"/>
          <c:showBubbleSize val="0"/>
        </c:dLbls>
        <c:gapWidth val="150"/>
        <c:overlap val="100"/>
        <c:axId val="493434040"/>
        <c:axId val="493434464"/>
      </c:barChart>
      <c:catAx>
        <c:axId val="4934340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4464"/>
        <c:crosses val="autoZero"/>
        <c:auto val="1"/>
        <c:lblAlgn val="ctr"/>
        <c:lblOffset val="100"/>
        <c:noMultiLvlLbl val="0"/>
      </c:catAx>
      <c:valAx>
        <c:axId val="4934344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40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E900-48ED-8118-FC9C190AEEF5}"/>
            </c:ext>
          </c:extLst>
        </c:ser>
        <c:dLbls>
          <c:showLegendKey val="0"/>
          <c:showVal val="0"/>
          <c:showCatName val="0"/>
          <c:showSerName val="0"/>
          <c:showPercent val="0"/>
          <c:showBubbleSize val="0"/>
        </c:dLbls>
        <c:gapWidth val="150"/>
        <c:overlap val="100"/>
        <c:axId val="493435312"/>
        <c:axId val="493435736"/>
      </c:barChart>
      <c:catAx>
        <c:axId val="4934353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5736"/>
        <c:crosses val="autoZero"/>
        <c:auto val="1"/>
        <c:lblAlgn val="ctr"/>
        <c:lblOffset val="100"/>
        <c:noMultiLvlLbl val="0"/>
      </c:catAx>
      <c:valAx>
        <c:axId val="4934357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53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FB19-4371-8194-D3FE9AB00665}"/>
            </c:ext>
          </c:extLst>
        </c:ser>
        <c:dLbls>
          <c:showLegendKey val="0"/>
          <c:showVal val="0"/>
          <c:showCatName val="0"/>
          <c:showSerName val="0"/>
          <c:showPercent val="0"/>
          <c:showBubbleSize val="0"/>
        </c:dLbls>
        <c:gapWidth val="150"/>
        <c:overlap val="100"/>
        <c:axId val="493436160"/>
        <c:axId val="493436584"/>
      </c:barChart>
      <c:catAx>
        <c:axId val="493436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6584"/>
        <c:crosses val="autoZero"/>
        <c:auto val="1"/>
        <c:lblAlgn val="ctr"/>
        <c:lblOffset val="100"/>
        <c:noMultiLvlLbl val="0"/>
      </c:catAx>
      <c:valAx>
        <c:axId val="493436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6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FCA5-43A8-AEF9-7A949F4EF12C}"/>
            </c:ext>
          </c:extLst>
        </c:ser>
        <c:dLbls>
          <c:showLegendKey val="0"/>
          <c:showVal val="0"/>
          <c:showCatName val="0"/>
          <c:showSerName val="0"/>
          <c:showPercent val="0"/>
          <c:showBubbleSize val="0"/>
        </c:dLbls>
        <c:gapWidth val="150"/>
        <c:overlap val="100"/>
        <c:axId val="493438704"/>
        <c:axId val="493439128"/>
      </c:barChart>
      <c:catAx>
        <c:axId val="493438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39128"/>
        <c:crosses val="autoZero"/>
        <c:auto val="1"/>
        <c:lblAlgn val="ctr"/>
        <c:lblOffset val="100"/>
        <c:noMultiLvlLbl val="0"/>
      </c:catAx>
      <c:valAx>
        <c:axId val="493439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38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C08-4219-8E8A-686C318726E9}"/>
            </c:ext>
          </c:extLst>
        </c:ser>
        <c:dLbls>
          <c:showLegendKey val="0"/>
          <c:showVal val="0"/>
          <c:showCatName val="0"/>
          <c:showSerName val="0"/>
          <c:showPercent val="0"/>
          <c:showBubbleSize val="0"/>
        </c:dLbls>
        <c:gapWidth val="150"/>
        <c:overlap val="100"/>
        <c:axId val="493442096"/>
        <c:axId val="493442520"/>
      </c:barChart>
      <c:catAx>
        <c:axId val="493442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2520"/>
        <c:crosses val="autoZero"/>
        <c:auto val="1"/>
        <c:lblAlgn val="ctr"/>
        <c:lblOffset val="100"/>
        <c:noMultiLvlLbl val="0"/>
      </c:catAx>
      <c:valAx>
        <c:axId val="493442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2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FB13-4A70-9A51-BBEF1C66A054}"/>
            </c:ext>
          </c:extLst>
        </c:ser>
        <c:dLbls>
          <c:showLegendKey val="0"/>
          <c:showVal val="0"/>
          <c:showCatName val="0"/>
          <c:showSerName val="0"/>
          <c:showPercent val="0"/>
          <c:showBubbleSize val="0"/>
        </c:dLbls>
        <c:gapWidth val="150"/>
        <c:overlap val="100"/>
        <c:axId val="493443368"/>
        <c:axId val="493443792"/>
      </c:barChart>
      <c:catAx>
        <c:axId val="493443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3792"/>
        <c:crosses val="autoZero"/>
        <c:auto val="1"/>
        <c:lblAlgn val="ctr"/>
        <c:lblOffset val="100"/>
        <c:noMultiLvlLbl val="0"/>
      </c:catAx>
      <c:valAx>
        <c:axId val="493443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3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82A2-4B37-96BF-71D9F3A7DE52}"/>
            </c:ext>
          </c:extLst>
        </c:ser>
        <c:dLbls>
          <c:showLegendKey val="0"/>
          <c:showVal val="0"/>
          <c:showCatName val="0"/>
          <c:showSerName val="0"/>
          <c:showPercent val="0"/>
          <c:showBubbleSize val="0"/>
        </c:dLbls>
        <c:gapWidth val="150"/>
        <c:overlap val="100"/>
        <c:axId val="493444640"/>
        <c:axId val="493445064"/>
      </c:barChart>
      <c:catAx>
        <c:axId val="4934446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5064"/>
        <c:crosses val="autoZero"/>
        <c:auto val="1"/>
        <c:lblAlgn val="ctr"/>
        <c:lblOffset val="100"/>
        <c:noMultiLvlLbl val="0"/>
      </c:catAx>
      <c:valAx>
        <c:axId val="4934450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46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67E8-4FF8-ABCA-8F1011000FBB}"/>
            </c:ext>
          </c:extLst>
        </c:ser>
        <c:dLbls>
          <c:showLegendKey val="0"/>
          <c:showVal val="0"/>
          <c:showCatName val="0"/>
          <c:showSerName val="0"/>
          <c:showPercent val="0"/>
          <c:showBubbleSize val="0"/>
        </c:dLbls>
        <c:gapWidth val="150"/>
        <c:overlap val="100"/>
        <c:axId val="493446336"/>
        <c:axId val="493446760"/>
      </c:barChart>
      <c:catAx>
        <c:axId val="493446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6760"/>
        <c:crosses val="autoZero"/>
        <c:auto val="1"/>
        <c:lblAlgn val="ctr"/>
        <c:lblOffset val="100"/>
        <c:noMultiLvlLbl val="0"/>
      </c:catAx>
      <c:valAx>
        <c:axId val="493446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6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E24B-413C-8EFF-3806ABF67BE4}"/>
            </c:ext>
          </c:extLst>
        </c:ser>
        <c:dLbls>
          <c:showLegendKey val="0"/>
          <c:showVal val="0"/>
          <c:showCatName val="0"/>
          <c:showSerName val="0"/>
          <c:showPercent val="0"/>
          <c:showBubbleSize val="0"/>
        </c:dLbls>
        <c:gapWidth val="150"/>
        <c:overlap val="100"/>
        <c:axId val="493448456"/>
        <c:axId val="493448880"/>
      </c:barChart>
      <c:catAx>
        <c:axId val="493448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48880"/>
        <c:crosses val="autoZero"/>
        <c:auto val="1"/>
        <c:lblAlgn val="ctr"/>
        <c:lblOffset val="100"/>
        <c:noMultiLvlLbl val="0"/>
      </c:catAx>
      <c:valAx>
        <c:axId val="493448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8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B10-484D-836F-765388559827}"/>
            </c:ext>
          </c:extLst>
        </c:ser>
        <c:dLbls>
          <c:showLegendKey val="0"/>
          <c:showVal val="0"/>
          <c:showCatName val="0"/>
          <c:showSerName val="0"/>
          <c:showPercent val="0"/>
          <c:showBubbleSize val="0"/>
        </c:dLbls>
        <c:gapWidth val="150"/>
        <c:overlap val="100"/>
        <c:axId val="493450576"/>
        <c:axId val="493451000"/>
      </c:barChart>
      <c:catAx>
        <c:axId val="493450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1000"/>
        <c:crosses val="autoZero"/>
        <c:auto val="1"/>
        <c:lblAlgn val="ctr"/>
        <c:lblOffset val="100"/>
        <c:noMultiLvlLbl val="0"/>
      </c:catAx>
      <c:valAx>
        <c:axId val="4934510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0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F323-4942-9AB9-6DDD199F781C}"/>
            </c:ext>
          </c:extLst>
        </c:ser>
        <c:dLbls>
          <c:showLegendKey val="0"/>
          <c:showVal val="0"/>
          <c:showCatName val="0"/>
          <c:showSerName val="0"/>
          <c:showPercent val="0"/>
          <c:showBubbleSize val="0"/>
        </c:dLbls>
        <c:gapWidth val="150"/>
        <c:overlap val="100"/>
        <c:axId val="493451848"/>
        <c:axId val="493452272"/>
      </c:barChart>
      <c:catAx>
        <c:axId val="4934518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2272"/>
        <c:crosses val="autoZero"/>
        <c:auto val="1"/>
        <c:lblAlgn val="ctr"/>
        <c:lblOffset val="100"/>
        <c:noMultiLvlLbl val="0"/>
      </c:catAx>
      <c:valAx>
        <c:axId val="493452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18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ACE9-4BCB-BDAF-B8C240D45E66}"/>
            </c:ext>
          </c:extLst>
        </c:ser>
        <c:dLbls>
          <c:showLegendKey val="0"/>
          <c:showVal val="0"/>
          <c:showCatName val="0"/>
          <c:showSerName val="0"/>
          <c:showPercent val="0"/>
          <c:showBubbleSize val="0"/>
        </c:dLbls>
        <c:gapWidth val="150"/>
        <c:overlap val="100"/>
        <c:axId val="493453120"/>
        <c:axId val="493453544"/>
      </c:barChart>
      <c:catAx>
        <c:axId val="493453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3544"/>
        <c:crosses val="autoZero"/>
        <c:auto val="1"/>
        <c:lblAlgn val="ctr"/>
        <c:lblOffset val="100"/>
        <c:noMultiLvlLbl val="0"/>
      </c:catAx>
      <c:valAx>
        <c:axId val="493453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3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C8E9-4E61-A52F-6E8117FAEF2B}"/>
            </c:ext>
          </c:extLst>
        </c:ser>
        <c:dLbls>
          <c:showLegendKey val="0"/>
          <c:showVal val="0"/>
          <c:showCatName val="0"/>
          <c:showSerName val="0"/>
          <c:showPercent val="0"/>
          <c:showBubbleSize val="0"/>
        </c:dLbls>
        <c:gapWidth val="150"/>
        <c:overlap val="100"/>
        <c:axId val="493454392"/>
        <c:axId val="493454816"/>
      </c:barChart>
      <c:catAx>
        <c:axId val="493454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4816"/>
        <c:crosses val="autoZero"/>
        <c:auto val="1"/>
        <c:lblAlgn val="ctr"/>
        <c:lblOffset val="100"/>
        <c:noMultiLvlLbl val="0"/>
      </c:catAx>
      <c:valAx>
        <c:axId val="493454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4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0879-4B99-8291-6A61BAA889EC}"/>
            </c:ext>
          </c:extLst>
        </c:ser>
        <c:dLbls>
          <c:showLegendKey val="0"/>
          <c:showVal val="0"/>
          <c:showCatName val="0"/>
          <c:showSerName val="0"/>
          <c:showPercent val="0"/>
          <c:showBubbleSize val="0"/>
        </c:dLbls>
        <c:gapWidth val="150"/>
        <c:overlap val="100"/>
        <c:axId val="493457360"/>
        <c:axId val="493457784"/>
      </c:barChart>
      <c:catAx>
        <c:axId val="493457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7784"/>
        <c:crosses val="autoZero"/>
        <c:auto val="1"/>
        <c:lblAlgn val="ctr"/>
        <c:lblOffset val="100"/>
        <c:noMultiLvlLbl val="0"/>
      </c:catAx>
      <c:valAx>
        <c:axId val="493457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7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CC1-44ED-A62E-A1B13BBC9CC1}"/>
            </c:ext>
          </c:extLst>
        </c:ser>
        <c:dLbls>
          <c:showLegendKey val="0"/>
          <c:showVal val="0"/>
          <c:showCatName val="0"/>
          <c:showSerName val="0"/>
          <c:showPercent val="0"/>
          <c:showBubbleSize val="0"/>
        </c:dLbls>
        <c:gapWidth val="150"/>
        <c:overlap val="100"/>
        <c:axId val="493458632"/>
        <c:axId val="493459056"/>
      </c:barChart>
      <c:catAx>
        <c:axId val="493458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59056"/>
        <c:crosses val="autoZero"/>
        <c:auto val="1"/>
        <c:lblAlgn val="ctr"/>
        <c:lblOffset val="100"/>
        <c:noMultiLvlLbl val="0"/>
      </c:catAx>
      <c:valAx>
        <c:axId val="493459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8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D337-4C6F-9D96-E95C0C559F0B}"/>
            </c:ext>
          </c:extLst>
        </c:ser>
        <c:dLbls>
          <c:showLegendKey val="0"/>
          <c:showVal val="0"/>
          <c:showCatName val="0"/>
          <c:showSerName val="0"/>
          <c:showPercent val="0"/>
          <c:showBubbleSize val="0"/>
        </c:dLbls>
        <c:gapWidth val="150"/>
        <c:overlap val="100"/>
        <c:axId val="493459904"/>
        <c:axId val="493460328"/>
      </c:barChart>
      <c:catAx>
        <c:axId val="4934599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0328"/>
        <c:crosses val="autoZero"/>
        <c:auto val="1"/>
        <c:lblAlgn val="ctr"/>
        <c:lblOffset val="100"/>
        <c:noMultiLvlLbl val="0"/>
      </c:catAx>
      <c:valAx>
        <c:axId val="4934603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599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D172-4AEC-B8A8-E579AE9DCEF3}"/>
            </c:ext>
          </c:extLst>
        </c:ser>
        <c:dLbls>
          <c:showLegendKey val="0"/>
          <c:showVal val="0"/>
          <c:showCatName val="0"/>
          <c:showSerName val="0"/>
          <c:showPercent val="0"/>
          <c:showBubbleSize val="0"/>
        </c:dLbls>
        <c:gapWidth val="150"/>
        <c:overlap val="100"/>
        <c:axId val="493461176"/>
        <c:axId val="493461600"/>
      </c:barChart>
      <c:catAx>
        <c:axId val="4934611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1600"/>
        <c:crosses val="autoZero"/>
        <c:auto val="1"/>
        <c:lblAlgn val="ctr"/>
        <c:lblOffset val="100"/>
        <c:noMultiLvlLbl val="0"/>
      </c:catAx>
      <c:valAx>
        <c:axId val="4934616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11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5F2F-43EF-B25D-AF9A1552FC2E}"/>
            </c:ext>
          </c:extLst>
        </c:ser>
        <c:dLbls>
          <c:showLegendKey val="0"/>
          <c:showVal val="0"/>
          <c:showCatName val="0"/>
          <c:showSerName val="0"/>
          <c:showPercent val="0"/>
          <c:showBubbleSize val="0"/>
        </c:dLbls>
        <c:gapWidth val="150"/>
        <c:overlap val="100"/>
        <c:axId val="493462448"/>
        <c:axId val="493462872"/>
      </c:barChart>
      <c:catAx>
        <c:axId val="4934624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2872"/>
        <c:crosses val="autoZero"/>
        <c:auto val="1"/>
        <c:lblAlgn val="ctr"/>
        <c:lblOffset val="100"/>
        <c:noMultiLvlLbl val="0"/>
      </c:catAx>
      <c:valAx>
        <c:axId val="493462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24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E08A-443B-9F1D-DEC57063F16B}"/>
            </c:ext>
          </c:extLst>
        </c:ser>
        <c:dLbls>
          <c:showLegendKey val="0"/>
          <c:showVal val="0"/>
          <c:showCatName val="0"/>
          <c:showSerName val="0"/>
          <c:showPercent val="0"/>
          <c:showBubbleSize val="0"/>
        </c:dLbls>
        <c:gapWidth val="150"/>
        <c:overlap val="100"/>
        <c:axId val="493464568"/>
        <c:axId val="493464992"/>
      </c:barChart>
      <c:catAx>
        <c:axId val="493464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4992"/>
        <c:crosses val="autoZero"/>
        <c:auto val="1"/>
        <c:lblAlgn val="ctr"/>
        <c:lblOffset val="100"/>
        <c:noMultiLvlLbl val="0"/>
      </c:catAx>
      <c:valAx>
        <c:axId val="493464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4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84E-4BB0-B814-DA32176EA48B}"/>
            </c:ext>
          </c:extLst>
        </c:ser>
        <c:dLbls>
          <c:showLegendKey val="0"/>
          <c:showVal val="0"/>
          <c:showCatName val="0"/>
          <c:showSerName val="0"/>
          <c:showPercent val="0"/>
          <c:showBubbleSize val="0"/>
        </c:dLbls>
        <c:gapWidth val="150"/>
        <c:overlap val="100"/>
        <c:axId val="493465840"/>
        <c:axId val="493466264"/>
      </c:barChart>
      <c:catAx>
        <c:axId val="493465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6264"/>
        <c:crosses val="autoZero"/>
        <c:auto val="1"/>
        <c:lblAlgn val="ctr"/>
        <c:lblOffset val="100"/>
        <c:noMultiLvlLbl val="0"/>
      </c:catAx>
      <c:valAx>
        <c:axId val="493466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5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6B03-4602-9E63-D19B99BE12E0}"/>
            </c:ext>
          </c:extLst>
        </c:ser>
        <c:dLbls>
          <c:showLegendKey val="0"/>
          <c:showVal val="0"/>
          <c:showCatName val="0"/>
          <c:showSerName val="0"/>
          <c:showPercent val="0"/>
          <c:showBubbleSize val="0"/>
        </c:dLbls>
        <c:gapWidth val="150"/>
        <c:overlap val="100"/>
        <c:axId val="493467112"/>
        <c:axId val="493467536"/>
      </c:barChart>
      <c:catAx>
        <c:axId val="493467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7536"/>
        <c:crosses val="autoZero"/>
        <c:auto val="1"/>
        <c:lblAlgn val="ctr"/>
        <c:lblOffset val="100"/>
        <c:noMultiLvlLbl val="0"/>
      </c:catAx>
      <c:valAx>
        <c:axId val="493467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7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E7DA-4DCC-A312-E8B914356990}"/>
            </c:ext>
          </c:extLst>
        </c:ser>
        <c:dLbls>
          <c:showLegendKey val="0"/>
          <c:showVal val="0"/>
          <c:showCatName val="0"/>
          <c:showSerName val="0"/>
          <c:showPercent val="0"/>
          <c:showBubbleSize val="0"/>
        </c:dLbls>
        <c:gapWidth val="150"/>
        <c:overlap val="100"/>
        <c:axId val="493468384"/>
        <c:axId val="493468808"/>
      </c:barChart>
      <c:catAx>
        <c:axId val="4934683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68808"/>
        <c:crosses val="autoZero"/>
        <c:auto val="1"/>
        <c:lblAlgn val="ctr"/>
        <c:lblOffset val="100"/>
        <c:noMultiLvlLbl val="0"/>
      </c:catAx>
      <c:valAx>
        <c:axId val="4934688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83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AC4A-4352-98D9-11E96546FB6A}"/>
            </c:ext>
          </c:extLst>
        </c:ser>
        <c:dLbls>
          <c:showLegendKey val="0"/>
          <c:showVal val="0"/>
          <c:showCatName val="0"/>
          <c:showSerName val="0"/>
          <c:showPercent val="0"/>
          <c:showBubbleSize val="0"/>
        </c:dLbls>
        <c:gapWidth val="150"/>
        <c:overlap val="100"/>
        <c:axId val="493469656"/>
        <c:axId val="493470080"/>
      </c:barChart>
      <c:catAx>
        <c:axId val="4934696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0080"/>
        <c:crosses val="autoZero"/>
        <c:auto val="1"/>
        <c:lblAlgn val="ctr"/>
        <c:lblOffset val="100"/>
        <c:noMultiLvlLbl val="0"/>
      </c:catAx>
      <c:valAx>
        <c:axId val="4934700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696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A60A-4869-8966-C4463368876F}"/>
            </c:ext>
          </c:extLst>
        </c:ser>
        <c:dLbls>
          <c:showLegendKey val="0"/>
          <c:showVal val="0"/>
          <c:showCatName val="0"/>
          <c:showSerName val="0"/>
          <c:showPercent val="0"/>
          <c:showBubbleSize val="0"/>
        </c:dLbls>
        <c:gapWidth val="150"/>
        <c:overlap val="100"/>
        <c:axId val="493472200"/>
        <c:axId val="493472624"/>
      </c:barChart>
      <c:catAx>
        <c:axId val="4934722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2624"/>
        <c:crosses val="autoZero"/>
        <c:auto val="1"/>
        <c:lblAlgn val="ctr"/>
        <c:lblOffset val="100"/>
        <c:noMultiLvlLbl val="0"/>
      </c:catAx>
      <c:valAx>
        <c:axId val="4934726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22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8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733-4F6E-90DC-D65CEEDE9B91}"/>
            </c:ext>
          </c:extLst>
        </c:ser>
        <c:dLbls>
          <c:showLegendKey val="0"/>
          <c:showVal val="0"/>
          <c:showCatName val="0"/>
          <c:showSerName val="0"/>
          <c:showPercent val="0"/>
          <c:showBubbleSize val="0"/>
        </c:dLbls>
        <c:gapWidth val="150"/>
        <c:overlap val="100"/>
        <c:axId val="493473472"/>
        <c:axId val="493473896"/>
      </c:barChart>
      <c:catAx>
        <c:axId val="493473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3896"/>
        <c:crosses val="autoZero"/>
        <c:auto val="1"/>
        <c:lblAlgn val="ctr"/>
        <c:lblOffset val="100"/>
        <c:noMultiLvlLbl val="0"/>
      </c:catAx>
      <c:valAx>
        <c:axId val="493473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3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8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547E-418A-BDB4-4681FDAFAEBB}"/>
            </c:ext>
          </c:extLst>
        </c:ser>
        <c:dLbls>
          <c:showLegendKey val="0"/>
          <c:showVal val="0"/>
          <c:showCatName val="0"/>
          <c:showSerName val="0"/>
          <c:showPercent val="0"/>
          <c:showBubbleSize val="0"/>
        </c:dLbls>
        <c:gapWidth val="150"/>
        <c:overlap val="100"/>
        <c:axId val="493474744"/>
        <c:axId val="493475168"/>
      </c:barChart>
      <c:catAx>
        <c:axId val="493474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5168"/>
        <c:crosses val="autoZero"/>
        <c:auto val="1"/>
        <c:lblAlgn val="ctr"/>
        <c:lblOffset val="100"/>
        <c:noMultiLvlLbl val="0"/>
      </c:catAx>
      <c:valAx>
        <c:axId val="493475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4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3843-4260-B693-688DB1B544BD}"/>
            </c:ext>
          </c:extLst>
        </c:ser>
        <c:dLbls>
          <c:showLegendKey val="0"/>
          <c:showVal val="0"/>
          <c:showCatName val="0"/>
          <c:showSerName val="0"/>
          <c:showPercent val="0"/>
          <c:showBubbleSize val="0"/>
        </c:dLbls>
        <c:gapWidth val="150"/>
        <c:overlap val="100"/>
        <c:axId val="493476016"/>
        <c:axId val="493476440"/>
      </c:barChart>
      <c:catAx>
        <c:axId val="493476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6440"/>
        <c:crosses val="autoZero"/>
        <c:auto val="1"/>
        <c:lblAlgn val="ctr"/>
        <c:lblOffset val="100"/>
        <c:noMultiLvlLbl val="0"/>
      </c:catAx>
      <c:valAx>
        <c:axId val="493476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6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D5B5-45FA-A4DD-C7E8D2C96561}"/>
            </c:ext>
          </c:extLst>
        </c:ser>
        <c:dLbls>
          <c:showLegendKey val="0"/>
          <c:showVal val="0"/>
          <c:showCatName val="0"/>
          <c:showSerName val="0"/>
          <c:showPercent val="0"/>
          <c:showBubbleSize val="0"/>
        </c:dLbls>
        <c:gapWidth val="150"/>
        <c:overlap val="100"/>
        <c:axId val="493477288"/>
        <c:axId val="493477712"/>
      </c:barChart>
      <c:catAx>
        <c:axId val="493477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77712"/>
        <c:crosses val="autoZero"/>
        <c:auto val="1"/>
        <c:lblAlgn val="ctr"/>
        <c:lblOffset val="100"/>
        <c:noMultiLvlLbl val="0"/>
      </c:catAx>
      <c:valAx>
        <c:axId val="493477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7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'40-Edificio 36'!$B$12:$B$13</c:f>
              <c:strCache>
                <c:ptCount val="2"/>
                <c:pt idx="0">
                  <c:v>Energía     (kWh)</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36'!$B$14:$B$25</c:f>
              <c:numCache>
                <c:formatCode>General</c:formatCode>
                <c:ptCount val="12"/>
                <c:pt idx="0">
                  <c:v>3182</c:v>
                </c:pt>
                <c:pt idx="1">
                  <c:v>3672</c:v>
                </c:pt>
                <c:pt idx="2">
                  <c:v>4223</c:v>
                </c:pt>
                <c:pt idx="3">
                  <c:v>4406</c:v>
                </c:pt>
                <c:pt idx="4">
                  <c:v>4162</c:v>
                </c:pt>
                <c:pt idx="5">
                  <c:v>4284</c:v>
                </c:pt>
                <c:pt idx="6">
                  <c:v>3794</c:v>
                </c:pt>
                <c:pt idx="7">
                  <c:v>4284</c:v>
                </c:pt>
                <c:pt idx="8">
                  <c:v>4529</c:v>
                </c:pt>
                <c:pt idx="9">
                  <c:v>0</c:v>
                </c:pt>
                <c:pt idx="10">
                  <c:v>6357</c:v>
                </c:pt>
                <c:pt idx="11">
                  <c:v>3741</c:v>
                </c:pt>
              </c:numCache>
            </c:numRef>
          </c:val>
          <c:extLst>
            <c:ext xmlns:c16="http://schemas.microsoft.com/office/drawing/2014/chart" uri="{C3380CC4-5D6E-409C-BE32-E72D297353CC}">
              <c16:uniqueId val="{00000000-12D3-4D66-A299-14EF470C9B68}"/>
            </c:ext>
          </c:extLst>
        </c:ser>
        <c:dLbls>
          <c:showLegendKey val="0"/>
          <c:showVal val="0"/>
          <c:showCatName val="0"/>
          <c:showSerName val="0"/>
          <c:showPercent val="0"/>
          <c:showBubbleSize val="0"/>
        </c:dLbls>
        <c:gapWidth val="150"/>
        <c:overlap val="100"/>
        <c:axId val="493480256"/>
        <c:axId val="493480680"/>
      </c:barChart>
      <c:catAx>
        <c:axId val="49348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0680"/>
        <c:crosses val="autoZero"/>
        <c:auto val="1"/>
        <c:lblAlgn val="ctr"/>
        <c:lblOffset val="100"/>
        <c:noMultiLvlLbl val="0"/>
      </c:catAx>
      <c:valAx>
        <c:axId val="49348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'40-Edificio 36'!$D$12:$D$13</c:f>
              <c:strCache>
                <c:ptCount val="2"/>
                <c:pt idx="0">
                  <c:v>Demanda máxima       (kW)</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496-4ECE-AE8A-462EBCD5BDE9}"/>
            </c:ext>
          </c:extLst>
        </c:ser>
        <c:dLbls>
          <c:showLegendKey val="0"/>
          <c:showVal val="0"/>
          <c:showCatName val="0"/>
          <c:showSerName val="0"/>
          <c:showPercent val="0"/>
          <c:showBubbleSize val="0"/>
        </c:dLbls>
        <c:gapWidth val="150"/>
        <c:overlap val="100"/>
        <c:axId val="493481528"/>
        <c:axId val="493481952"/>
      </c:barChart>
      <c:catAx>
        <c:axId val="49348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1952"/>
        <c:crosses val="autoZero"/>
        <c:auto val="1"/>
        <c:lblAlgn val="ctr"/>
        <c:lblOffset val="100"/>
        <c:noMultiLvlLbl val="0"/>
      </c:catAx>
      <c:valAx>
        <c:axId val="49348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'40-Edificio 36'!$C$12:$C$13</c:f>
              <c:strCache>
                <c:ptCount val="2"/>
                <c:pt idx="0">
                  <c:v>Importe             (¢)</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36'!$C$14:$C$25</c:f>
              <c:numCache>
                <c:formatCode>"₡"#\ ##0</c:formatCode>
                <c:ptCount val="12"/>
                <c:pt idx="0">
                  <c:v>332158</c:v>
                </c:pt>
                <c:pt idx="1">
                  <c:v>370867</c:v>
                </c:pt>
                <c:pt idx="2">
                  <c:v>426081</c:v>
                </c:pt>
                <c:pt idx="3">
                  <c:v>444419</c:v>
                </c:pt>
                <c:pt idx="4">
                  <c:v>419969</c:v>
                </c:pt>
                <c:pt idx="5">
                  <c:v>432194</c:v>
                </c:pt>
                <c:pt idx="6">
                  <c:v>383092</c:v>
                </c:pt>
                <c:pt idx="7">
                  <c:v>432194</c:v>
                </c:pt>
                <c:pt idx="8">
                  <c:v>456745</c:v>
                </c:pt>
                <c:pt idx="9">
                  <c:v>0</c:v>
                </c:pt>
                <c:pt idx="10">
                  <c:v>521045</c:v>
                </c:pt>
                <c:pt idx="11">
                  <c:v>380421</c:v>
                </c:pt>
              </c:numCache>
            </c:numRef>
          </c:val>
          <c:extLst>
            <c:ext xmlns:c16="http://schemas.microsoft.com/office/drawing/2014/chart" uri="{C3380CC4-5D6E-409C-BE32-E72D297353CC}">
              <c16:uniqueId val="{00000000-8117-44A6-84AF-6D1E82A8373A}"/>
            </c:ext>
          </c:extLst>
        </c:ser>
        <c:dLbls>
          <c:showLegendKey val="0"/>
          <c:showVal val="0"/>
          <c:showCatName val="0"/>
          <c:showSerName val="0"/>
          <c:showPercent val="0"/>
          <c:showBubbleSize val="0"/>
        </c:dLbls>
        <c:gapWidth val="150"/>
        <c:overlap val="100"/>
        <c:axId val="493482800"/>
        <c:axId val="493483224"/>
      </c:barChart>
      <c:catAx>
        <c:axId val="493482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3224"/>
        <c:crosses val="autoZero"/>
        <c:auto val="1"/>
        <c:lblAlgn val="ctr"/>
        <c:lblOffset val="100"/>
        <c:noMultiLvlLbl val="0"/>
      </c:catAx>
      <c:valAx>
        <c:axId val="493483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2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'40-Edificio 36'!$G$13</c:f>
              <c:strCache>
                <c:ptCount val="1"/>
                <c:pt idx="0">
                  <c:v>Consumo de energía eléctrica por  empleado (kWh /Nº empleados)</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36'!$G$14:$G$25</c:f>
              <c:numCache>
                <c:formatCode>0.00</c:formatCode>
                <c:ptCount val="12"/>
                <c:pt idx="0">
                  <c:v>99.4375</c:v>
                </c:pt>
                <c:pt idx="1">
                  <c:v>114.75</c:v>
                </c:pt>
                <c:pt idx="2">
                  <c:v>131.96875</c:v>
                </c:pt>
                <c:pt idx="3">
                  <c:v>137.6875</c:v>
                </c:pt>
                <c:pt idx="4">
                  <c:v>130.0625</c:v>
                </c:pt>
                <c:pt idx="5">
                  <c:v>133.875</c:v>
                </c:pt>
                <c:pt idx="6">
                  <c:v>118.5625</c:v>
                </c:pt>
                <c:pt idx="7">
                  <c:v>133.875</c:v>
                </c:pt>
                <c:pt idx="8">
                  <c:v>141.53125</c:v>
                </c:pt>
                <c:pt idx="9">
                  <c:v>0</c:v>
                </c:pt>
                <c:pt idx="10">
                  <c:v>198.65625</c:v>
                </c:pt>
                <c:pt idx="11">
                  <c:v>116.90625</c:v>
                </c:pt>
              </c:numCache>
            </c:numRef>
          </c:val>
          <c:extLst>
            <c:ext xmlns:c16="http://schemas.microsoft.com/office/drawing/2014/chart" uri="{C3380CC4-5D6E-409C-BE32-E72D297353CC}">
              <c16:uniqueId val="{00000000-473C-47FE-8D13-2761CB5E7E8D}"/>
            </c:ext>
          </c:extLst>
        </c:ser>
        <c:dLbls>
          <c:showLegendKey val="0"/>
          <c:showVal val="0"/>
          <c:showCatName val="0"/>
          <c:showSerName val="0"/>
          <c:showPercent val="0"/>
          <c:showBubbleSize val="0"/>
        </c:dLbls>
        <c:gapWidth val="150"/>
        <c:overlap val="100"/>
        <c:axId val="493484072"/>
        <c:axId val="493484496"/>
      </c:barChart>
      <c:catAx>
        <c:axId val="49348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4496"/>
        <c:crosses val="autoZero"/>
        <c:auto val="1"/>
        <c:lblAlgn val="ctr"/>
        <c:lblOffset val="100"/>
        <c:noMultiLvlLbl val="0"/>
      </c:catAx>
      <c:valAx>
        <c:axId val="49348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'40-Edificio 36'!$H$13</c:f>
              <c:strCache>
                <c:ptCount val="1"/>
                <c:pt idx="0">
                  <c:v>Consumo de energía eléctrica por área física        (kWh/ m2)</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36'!$H$14:$H$25</c:f>
              <c:numCache>
                <c:formatCode>0.00</c:formatCode>
                <c:ptCount val="12"/>
                <c:pt idx="0">
                  <c:v>1.1785185185185185</c:v>
                </c:pt>
                <c:pt idx="1">
                  <c:v>1.36</c:v>
                </c:pt>
                <c:pt idx="2">
                  <c:v>1.5640740740740742</c:v>
                </c:pt>
                <c:pt idx="3">
                  <c:v>1.6318518518518519</c:v>
                </c:pt>
                <c:pt idx="4">
                  <c:v>1.5414814814814815</c:v>
                </c:pt>
                <c:pt idx="5">
                  <c:v>1.5866666666666667</c:v>
                </c:pt>
                <c:pt idx="6">
                  <c:v>1.4051851851851851</c:v>
                </c:pt>
                <c:pt idx="7">
                  <c:v>1.5866666666666667</c:v>
                </c:pt>
                <c:pt idx="8">
                  <c:v>1.6774074074074075</c:v>
                </c:pt>
                <c:pt idx="9">
                  <c:v>0</c:v>
                </c:pt>
                <c:pt idx="10">
                  <c:v>2.3544444444444443</c:v>
                </c:pt>
                <c:pt idx="11">
                  <c:v>1.3855555555555557</c:v>
                </c:pt>
              </c:numCache>
            </c:numRef>
          </c:val>
          <c:extLst>
            <c:ext xmlns:c16="http://schemas.microsoft.com/office/drawing/2014/chart" uri="{C3380CC4-5D6E-409C-BE32-E72D297353CC}">
              <c16:uniqueId val="{00000000-9523-4E32-B984-5DA10D1ACD94}"/>
            </c:ext>
          </c:extLst>
        </c:ser>
        <c:dLbls>
          <c:showLegendKey val="0"/>
          <c:showVal val="0"/>
          <c:showCatName val="0"/>
          <c:showSerName val="0"/>
          <c:showPercent val="0"/>
          <c:showBubbleSize val="0"/>
        </c:dLbls>
        <c:gapWidth val="150"/>
        <c:overlap val="100"/>
        <c:axId val="493485344"/>
        <c:axId val="493485768"/>
      </c:barChart>
      <c:catAx>
        <c:axId val="49348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5768"/>
        <c:crosses val="autoZero"/>
        <c:auto val="1"/>
        <c:lblAlgn val="ctr"/>
        <c:lblOffset val="100"/>
        <c:noMultiLvlLbl val="0"/>
      </c:catAx>
      <c:valAx>
        <c:axId val="49348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232C-426E-BE9B-28AAA6E7336D}"/>
            </c:ext>
          </c:extLst>
        </c:ser>
        <c:dLbls>
          <c:showLegendKey val="0"/>
          <c:showVal val="0"/>
          <c:showCatName val="0"/>
          <c:showSerName val="0"/>
          <c:showPercent val="0"/>
          <c:showBubbleSize val="0"/>
        </c:dLbls>
        <c:gapWidth val="150"/>
        <c:overlap val="100"/>
        <c:axId val="493487888"/>
        <c:axId val="493488312"/>
      </c:barChart>
      <c:catAx>
        <c:axId val="49348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8312"/>
        <c:crosses val="autoZero"/>
        <c:auto val="1"/>
        <c:lblAlgn val="ctr"/>
        <c:lblOffset val="100"/>
        <c:noMultiLvlLbl val="0"/>
      </c:catAx>
      <c:valAx>
        <c:axId val="49348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02C-414D-88B1-EE6273DABD44}"/>
            </c:ext>
          </c:extLst>
        </c:ser>
        <c:dLbls>
          <c:showLegendKey val="0"/>
          <c:showVal val="0"/>
          <c:showCatName val="0"/>
          <c:showSerName val="0"/>
          <c:showPercent val="0"/>
          <c:showBubbleSize val="0"/>
        </c:dLbls>
        <c:gapWidth val="150"/>
        <c:overlap val="100"/>
        <c:axId val="493489160"/>
        <c:axId val="493489584"/>
      </c:barChart>
      <c:catAx>
        <c:axId val="49348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9584"/>
        <c:crosses val="autoZero"/>
        <c:auto val="1"/>
        <c:lblAlgn val="ctr"/>
        <c:lblOffset val="100"/>
        <c:noMultiLvlLbl val="0"/>
      </c:catAx>
      <c:valAx>
        <c:axId val="49348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5B49-48AD-9D71-457D3C695DD7}"/>
            </c:ext>
          </c:extLst>
        </c:ser>
        <c:dLbls>
          <c:showLegendKey val="0"/>
          <c:showVal val="0"/>
          <c:showCatName val="0"/>
          <c:showSerName val="0"/>
          <c:showPercent val="0"/>
          <c:showBubbleSize val="0"/>
        </c:dLbls>
        <c:gapWidth val="150"/>
        <c:overlap val="100"/>
        <c:axId val="493490432"/>
        <c:axId val="493490856"/>
      </c:barChart>
      <c:catAx>
        <c:axId val="493490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0856"/>
        <c:crosses val="autoZero"/>
        <c:auto val="1"/>
        <c:lblAlgn val="ctr"/>
        <c:lblOffset val="100"/>
        <c:noMultiLvlLbl val="0"/>
      </c:catAx>
      <c:valAx>
        <c:axId val="493490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0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6DE8-43CB-B214-081F7F51B98F}"/>
            </c:ext>
          </c:extLst>
        </c:ser>
        <c:dLbls>
          <c:showLegendKey val="0"/>
          <c:showVal val="0"/>
          <c:showCatName val="0"/>
          <c:showSerName val="0"/>
          <c:showPercent val="0"/>
          <c:showBubbleSize val="0"/>
        </c:dLbls>
        <c:gapWidth val="150"/>
        <c:overlap val="100"/>
        <c:axId val="493491704"/>
        <c:axId val="493492128"/>
      </c:barChart>
      <c:catAx>
        <c:axId val="49349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2128"/>
        <c:crosses val="autoZero"/>
        <c:auto val="1"/>
        <c:lblAlgn val="ctr"/>
        <c:lblOffset val="100"/>
        <c:noMultiLvlLbl val="0"/>
      </c:catAx>
      <c:valAx>
        <c:axId val="49349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0FCD-41E1-85D9-FE2A22438847}"/>
            </c:ext>
          </c:extLst>
        </c:ser>
        <c:dLbls>
          <c:showLegendKey val="0"/>
          <c:showVal val="0"/>
          <c:showCatName val="0"/>
          <c:showSerName val="0"/>
          <c:showPercent val="0"/>
          <c:showBubbleSize val="0"/>
        </c:dLbls>
        <c:gapWidth val="150"/>
        <c:overlap val="100"/>
        <c:axId val="493492976"/>
        <c:axId val="497766272"/>
      </c:barChart>
      <c:catAx>
        <c:axId val="493492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6272"/>
        <c:crosses val="autoZero"/>
        <c:auto val="1"/>
        <c:lblAlgn val="ctr"/>
        <c:lblOffset val="100"/>
        <c:noMultiLvlLbl val="0"/>
      </c:catAx>
      <c:valAx>
        <c:axId val="497766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2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0F64-4C20-AB72-3A2C97F75454}"/>
            </c:ext>
          </c:extLst>
        </c:ser>
        <c:dLbls>
          <c:showLegendKey val="0"/>
          <c:showVal val="0"/>
          <c:showCatName val="0"/>
          <c:showSerName val="0"/>
          <c:showPercent val="0"/>
          <c:showBubbleSize val="0"/>
        </c:dLbls>
        <c:gapWidth val="150"/>
        <c:overlap val="100"/>
        <c:axId val="497768392"/>
        <c:axId val="497768816"/>
      </c:barChart>
      <c:catAx>
        <c:axId val="497768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8816"/>
        <c:crosses val="autoZero"/>
        <c:auto val="1"/>
        <c:lblAlgn val="ctr"/>
        <c:lblOffset val="100"/>
        <c:noMultiLvlLbl val="0"/>
      </c:catAx>
      <c:valAx>
        <c:axId val="497768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8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605-4299-ADA6-F5B22CA21582}"/>
            </c:ext>
          </c:extLst>
        </c:ser>
        <c:dLbls>
          <c:showLegendKey val="0"/>
          <c:showVal val="0"/>
          <c:showCatName val="0"/>
          <c:showSerName val="0"/>
          <c:showPercent val="0"/>
          <c:showBubbleSize val="0"/>
        </c:dLbls>
        <c:gapWidth val="150"/>
        <c:overlap val="100"/>
        <c:axId val="497770088"/>
        <c:axId val="497770512"/>
      </c:barChart>
      <c:catAx>
        <c:axId val="4977700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0512"/>
        <c:crosses val="autoZero"/>
        <c:auto val="1"/>
        <c:lblAlgn val="ctr"/>
        <c:lblOffset val="100"/>
        <c:noMultiLvlLbl val="0"/>
      </c:catAx>
      <c:valAx>
        <c:axId val="497770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00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2C68-422E-A4D9-3FB1B383366D}"/>
            </c:ext>
          </c:extLst>
        </c:ser>
        <c:dLbls>
          <c:showLegendKey val="0"/>
          <c:showVal val="0"/>
          <c:showCatName val="0"/>
          <c:showSerName val="0"/>
          <c:showPercent val="0"/>
          <c:showBubbleSize val="0"/>
        </c:dLbls>
        <c:gapWidth val="150"/>
        <c:overlap val="100"/>
        <c:axId val="497771360"/>
        <c:axId val="497771784"/>
      </c:barChart>
      <c:catAx>
        <c:axId val="49777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1784"/>
        <c:crosses val="autoZero"/>
        <c:auto val="1"/>
        <c:lblAlgn val="ctr"/>
        <c:lblOffset val="100"/>
        <c:noMultiLvlLbl val="0"/>
      </c:catAx>
      <c:valAx>
        <c:axId val="49777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F84E-47C4-BCBD-272F0D9FEA03}"/>
            </c:ext>
          </c:extLst>
        </c:ser>
        <c:dLbls>
          <c:showLegendKey val="0"/>
          <c:showVal val="0"/>
          <c:showCatName val="0"/>
          <c:showSerName val="0"/>
          <c:showPercent val="0"/>
          <c:showBubbleSize val="0"/>
        </c:dLbls>
        <c:gapWidth val="150"/>
        <c:overlap val="100"/>
        <c:axId val="497772632"/>
        <c:axId val="497773056"/>
      </c:barChart>
      <c:catAx>
        <c:axId val="49777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056"/>
        <c:crosses val="autoZero"/>
        <c:auto val="1"/>
        <c:lblAlgn val="ctr"/>
        <c:lblOffset val="100"/>
        <c:noMultiLvlLbl val="0"/>
      </c:catAx>
      <c:valAx>
        <c:axId val="49777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8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8B4A-450D-96DD-D81BBFA7A050}"/>
            </c:ext>
          </c:extLst>
        </c:ser>
        <c:dLbls>
          <c:showLegendKey val="0"/>
          <c:showVal val="0"/>
          <c:showCatName val="0"/>
          <c:showSerName val="0"/>
          <c:showPercent val="0"/>
          <c:showBubbleSize val="0"/>
        </c:dLbls>
        <c:gapWidth val="150"/>
        <c:overlap val="100"/>
        <c:axId val="493440824"/>
        <c:axId val="497773480"/>
      </c:barChart>
      <c:catAx>
        <c:axId val="493440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480"/>
        <c:crosses val="autoZero"/>
        <c:auto val="1"/>
        <c:lblAlgn val="ctr"/>
        <c:lblOffset val="100"/>
        <c:noMultiLvlLbl val="0"/>
      </c:catAx>
      <c:valAx>
        <c:axId val="497773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0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8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D624-46CC-834C-9547315CD9A4}"/>
            </c:ext>
          </c:extLst>
        </c:ser>
        <c:dLbls>
          <c:showLegendKey val="0"/>
          <c:showVal val="0"/>
          <c:showCatName val="0"/>
          <c:showSerName val="0"/>
          <c:showPercent val="0"/>
          <c:showBubbleSize val="0"/>
        </c:dLbls>
        <c:gapWidth val="150"/>
        <c:overlap val="100"/>
        <c:axId val="497775600"/>
        <c:axId val="497776024"/>
      </c:barChart>
      <c:catAx>
        <c:axId val="49777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6024"/>
        <c:crosses val="autoZero"/>
        <c:auto val="1"/>
        <c:lblAlgn val="ctr"/>
        <c:lblOffset val="100"/>
        <c:noMultiLvlLbl val="0"/>
      </c:catAx>
      <c:valAx>
        <c:axId val="49777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8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10D-4A30-B844-D8E538CF75A4}"/>
            </c:ext>
          </c:extLst>
        </c:ser>
        <c:dLbls>
          <c:showLegendKey val="0"/>
          <c:showVal val="0"/>
          <c:showCatName val="0"/>
          <c:showSerName val="0"/>
          <c:showPercent val="0"/>
          <c:showBubbleSize val="0"/>
        </c:dLbls>
        <c:gapWidth val="150"/>
        <c:overlap val="100"/>
        <c:axId val="497776872"/>
        <c:axId val="497777296"/>
      </c:barChart>
      <c:catAx>
        <c:axId val="49777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7296"/>
        <c:crosses val="autoZero"/>
        <c:auto val="1"/>
        <c:lblAlgn val="ctr"/>
        <c:lblOffset val="100"/>
        <c:noMultiLvlLbl val="0"/>
      </c:catAx>
      <c:valAx>
        <c:axId val="49777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8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A9D5-4FBD-A8A6-3292FE2E4A67}"/>
            </c:ext>
          </c:extLst>
        </c:ser>
        <c:dLbls>
          <c:showLegendKey val="0"/>
          <c:showVal val="0"/>
          <c:showCatName val="0"/>
          <c:showSerName val="0"/>
          <c:showPercent val="0"/>
          <c:showBubbleSize val="0"/>
        </c:dLbls>
        <c:gapWidth val="150"/>
        <c:overlap val="100"/>
        <c:axId val="497778144"/>
        <c:axId val="497778568"/>
      </c:barChart>
      <c:catAx>
        <c:axId val="49777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8568"/>
        <c:crosses val="autoZero"/>
        <c:auto val="1"/>
        <c:lblAlgn val="ctr"/>
        <c:lblOffset val="100"/>
        <c:noMultiLvlLbl val="0"/>
      </c:catAx>
      <c:valAx>
        <c:axId val="49777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8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3774-4A41-8EF1-AF201E9CBBF5}"/>
            </c:ext>
          </c:extLst>
        </c:ser>
        <c:dLbls>
          <c:showLegendKey val="0"/>
          <c:showVal val="0"/>
          <c:showCatName val="0"/>
          <c:showSerName val="0"/>
          <c:showPercent val="0"/>
          <c:showBubbleSize val="0"/>
        </c:dLbls>
        <c:gapWidth val="150"/>
        <c:overlap val="100"/>
        <c:axId val="497779416"/>
        <c:axId val="497779840"/>
      </c:barChart>
      <c:catAx>
        <c:axId val="49777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9840"/>
        <c:crosses val="autoZero"/>
        <c:auto val="1"/>
        <c:lblAlgn val="ctr"/>
        <c:lblOffset val="100"/>
        <c:noMultiLvlLbl val="0"/>
      </c:catAx>
      <c:valAx>
        <c:axId val="49777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F507-455F-9280-D9BB23F75922}"/>
            </c:ext>
          </c:extLst>
        </c:ser>
        <c:dLbls>
          <c:showLegendKey val="0"/>
          <c:showVal val="0"/>
          <c:showCatName val="0"/>
          <c:showSerName val="0"/>
          <c:showPercent val="0"/>
          <c:showBubbleSize val="0"/>
        </c:dLbls>
        <c:gapWidth val="150"/>
        <c:overlap val="100"/>
        <c:axId val="497780688"/>
        <c:axId val="497781112"/>
      </c:barChart>
      <c:catAx>
        <c:axId val="497780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1112"/>
        <c:crosses val="autoZero"/>
        <c:auto val="1"/>
        <c:lblAlgn val="ctr"/>
        <c:lblOffset val="100"/>
        <c:noMultiLvlLbl val="0"/>
      </c:catAx>
      <c:valAx>
        <c:axId val="497781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0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4C91-4D2B-B96B-AA1AF52DCB26}"/>
            </c:ext>
          </c:extLst>
        </c:ser>
        <c:dLbls>
          <c:showLegendKey val="0"/>
          <c:showVal val="0"/>
          <c:showCatName val="0"/>
          <c:showSerName val="0"/>
          <c:showPercent val="0"/>
          <c:showBubbleSize val="0"/>
        </c:dLbls>
        <c:gapWidth val="150"/>
        <c:overlap val="100"/>
        <c:axId val="493449304"/>
        <c:axId val="497783232"/>
      </c:barChart>
      <c:catAx>
        <c:axId val="493449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3232"/>
        <c:crosses val="autoZero"/>
        <c:auto val="1"/>
        <c:lblAlgn val="ctr"/>
        <c:lblOffset val="100"/>
        <c:noMultiLvlLbl val="0"/>
      </c:catAx>
      <c:valAx>
        <c:axId val="497783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9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2A7-4849-A4FB-B8EE07D6EA34}"/>
            </c:ext>
          </c:extLst>
        </c:ser>
        <c:dLbls>
          <c:showLegendKey val="0"/>
          <c:showVal val="0"/>
          <c:showCatName val="0"/>
          <c:showSerName val="0"/>
          <c:showPercent val="0"/>
          <c:showBubbleSize val="0"/>
        </c:dLbls>
        <c:gapWidth val="150"/>
        <c:overlap val="100"/>
        <c:axId val="497784080"/>
        <c:axId val="497784504"/>
      </c:barChart>
      <c:catAx>
        <c:axId val="49778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4504"/>
        <c:crosses val="autoZero"/>
        <c:auto val="1"/>
        <c:lblAlgn val="ctr"/>
        <c:lblOffset val="100"/>
        <c:noMultiLvlLbl val="0"/>
      </c:catAx>
      <c:valAx>
        <c:axId val="49778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828E-4033-8AA8-40F93A3F486F}"/>
            </c:ext>
          </c:extLst>
        </c:ser>
        <c:dLbls>
          <c:showLegendKey val="0"/>
          <c:showVal val="0"/>
          <c:showCatName val="0"/>
          <c:showSerName val="0"/>
          <c:showPercent val="0"/>
          <c:showBubbleSize val="0"/>
        </c:dLbls>
        <c:gapWidth val="150"/>
        <c:overlap val="100"/>
        <c:axId val="497785352"/>
        <c:axId val="497785776"/>
      </c:barChart>
      <c:catAx>
        <c:axId val="497785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5776"/>
        <c:crosses val="autoZero"/>
        <c:auto val="1"/>
        <c:lblAlgn val="ctr"/>
        <c:lblOffset val="100"/>
        <c:noMultiLvlLbl val="0"/>
      </c:catAx>
      <c:valAx>
        <c:axId val="49778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5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6A2F-4E02-A666-8535BCC6CF48}"/>
            </c:ext>
          </c:extLst>
        </c:ser>
        <c:dLbls>
          <c:showLegendKey val="0"/>
          <c:showVal val="0"/>
          <c:showCatName val="0"/>
          <c:showSerName val="0"/>
          <c:showPercent val="0"/>
          <c:showBubbleSize val="0"/>
        </c:dLbls>
        <c:gapWidth val="150"/>
        <c:overlap val="100"/>
        <c:axId val="497786624"/>
        <c:axId val="497787048"/>
      </c:barChart>
      <c:catAx>
        <c:axId val="49778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7048"/>
        <c:crosses val="autoZero"/>
        <c:auto val="1"/>
        <c:lblAlgn val="ctr"/>
        <c:lblOffset val="100"/>
        <c:noMultiLvlLbl val="0"/>
      </c:catAx>
      <c:valAx>
        <c:axId val="49778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F042-4FBF-B910-51ED90138C37}"/>
            </c:ext>
          </c:extLst>
        </c:ser>
        <c:dLbls>
          <c:showLegendKey val="0"/>
          <c:showVal val="0"/>
          <c:showCatName val="0"/>
          <c:showSerName val="0"/>
          <c:showPercent val="0"/>
          <c:showBubbleSize val="0"/>
        </c:dLbls>
        <c:gapWidth val="150"/>
        <c:overlap val="100"/>
        <c:axId val="497787896"/>
        <c:axId val="497788320"/>
      </c:barChart>
      <c:catAx>
        <c:axId val="497787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8320"/>
        <c:crosses val="autoZero"/>
        <c:auto val="1"/>
        <c:lblAlgn val="ctr"/>
        <c:lblOffset val="100"/>
        <c:noMultiLvlLbl val="0"/>
      </c:catAx>
      <c:valAx>
        <c:axId val="497788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7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FC2C-4532-A8CF-3BC612E32CD2}"/>
            </c:ext>
          </c:extLst>
        </c:ser>
        <c:dLbls>
          <c:showLegendKey val="0"/>
          <c:showVal val="0"/>
          <c:showCatName val="0"/>
          <c:showSerName val="0"/>
          <c:showPercent val="0"/>
          <c:showBubbleSize val="0"/>
        </c:dLbls>
        <c:gapWidth val="150"/>
        <c:overlap val="100"/>
        <c:axId val="497790440"/>
        <c:axId val="497790864"/>
      </c:barChart>
      <c:catAx>
        <c:axId val="497790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0864"/>
        <c:crosses val="autoZero"/>
        <c:auto val="1"/>
        <c:lblAlgn val="ctr"/>
        <c:lblOffset val="100"/>
        <c:noMultiLvlLbl val="0"/>
      </c:catAx>
      <c:valAx>
        <c:axId val="497790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0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16C-409A-BD2F-8D786D889E57}"/>
            </c:ext>
          </c:extLst>
        </c:ser>
        <c:dLbls>
          <c:showLegendKey val="0"/>
          <c:showVal val="0"/>
          <c:showCatName val="0"/>
          <c:showSerName val="0"/>
          <c:showPercent val="0"/>
          <c:showBubbleSize val="0"/>
        </c:dLbls>
        <c:gapWidth val="150"/>
        <c:overlap val="100"/>
        <c:axId val="497791712"/>
        <c:axId val="497792136"/>
      </c:barChart>
      <c:catAx>
        <c:axId val="497791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2136"/>
        <c:crosses val="autoZero"/>
        <c:auto val="1"/>
        <c:lblAlgn val="ctr"/>
        <c:lblOffset val="100"/>
        <c:noMultiLvlLbl val="0"/>
      </c:catAx>
      <c:valAx>
        <c:axId val="497792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1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CCDD-46D5-BA90-ED280101FE41}"/>
            </c:ext>
          </c:extLst>
        </c:ser>
        <c:dLbls>
          <c:showLegendKey val="0"/>
          <c:showVal val="0"/>
          <c:showCatName val="0"/>
          <c:showSerName val="0"/>
          <c:showPercent val="0"/>
          <c:showBubbleSize val="0"/>
        </c:dLbls>
        <c:gapWidth val="150"/>
        <c:overlap val="100"/>
        <c:axId val="497792984"/>
        <c:axId val="497793408"/>
      </c:barChart>
      <c:catAx>
        <c:axId val="497792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3408"/>
        <c:crosses val="autoZero"/>
        <c:auto val="1"/>
        <c:lblAlgn val="ctr"/>
        <c:lblOffset val="100"/>
        <c:noMultiLvlLbl val="0"/>
      </c:catAx>
      <c:valAx>
        <c:axId val="497793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2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C722-49F5-884D-1A3349B423A2}"/>
            </c:ext>
          </c:extLst>
        </c:ser>
        <c:dLbls>
          <c:showLegendKey val="0"/>
          <c:showVal val="0"/>
          <c:showCatName val="0"/>
          <c:showSerName val="0"/>
          <c:showPercent val="0"/>
          <c:showBubbleSize val="0"/>
        </c:dLbls>
        <c:gapWidth val="150"/>
        <c:overlap val="100"/>
        <c:axId val="497794256"/>
        <c:axId val="497794680"/>
      </c:barChart>
      <c:catAx>
        <c:axId val="497794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4680"/>
        <c:crosses val="autoZero"/>
        <c:auto val="1"/>
        <c:lblAlgn val="ctr"/>
        <c:lblOffset val="100"/>
        <c:noMultiLvlLbl val="0"/>
      </c:catAx>
      <c:valAx>
        <c:axId val="497794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4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1EEE-4CBD-8336-F9FDC45B5133}"/>
            </c:ext>
          </c:extLst>
        </c:ser>
        <c:dLbls>
          <c:showLegendKey val="0"/>
          <c:showVal val="0"/>
          <c:showCatName val="0"/>
          <c:showSerName val="0"/>
          <c:showPercent val="0"/>
          <c:showBubbleSize val="0"/>
        </c:dLbls>
        <c:gapWidth val="150"/>
        <c:overlap val="100"/>
        <c:axId val="497795528"/>
        <c:axId val="497795952"/>
      </c:barChart>
      <c:catAx>
        <c:axId val="497795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5952"/>
        <c:crosses val="autoZero"/>
        <c:auto val="1"/>
        <c:lblAlgn val="ctr"/>
        <c:lblOffset val="100"/>
        <c:noMultiLvlLbl val="0"/>
      </c:catAx>
      <c:valAx>
        <c:axId val="497795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5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36'!$B$14:$B$25</c:f>
              <c:numCache>
                <c:formatCode>General</c:formatCode>
                <c:ptCount val="12"/>
                <c:pt idx="0">
                  <c:v>3182</c:v>
                </c:pt>
                <c:pt idx="1">
                  <c:v>3672</c:v>
                </c:pt>
                <c:pt idx="2">
                  <c:v>4223</c:v>
                </c:pt>
                <c:pt idx="3">
                  <c:v>4406</c:v>
                </c:pt>
                <c:pt idx="4">
                  <c:v>4162</c:v>
                </c:pt>
                <c:pt idx="5">
                  <c:v>4284</c:v>
                </c:pt>
                <c:pt idx="6">
                  <c:v>3794</c:v>
                </c:pt>
                <c:pt idx="7">
                  <c:v>4284</c:v>
                </c:pt>
                <c:pt idx="8">
                  <c:v>4529</c:v>
                </c:pt>
                <c:pt idx="9">
                  <c:v>0</c:v>
                </c:pt>
                <c:pt idx="10">
                  <c:v>6357</c:v>
                </c:pt>
                <c:pt idx="11">
                  <c:v>3741</c:v>
                </c:pt>
              </c:numCache>
            </c:numRef>
          </c:val>
          <c:extLst>
            <c:ext xmlns:c16="http://schemas.microsoft.com/office/drawing/2014/chart" uri="{C3380CC4-5D6E-409C-BE32-E72D297353CC}">
              <c16:uniqueId val="{00000000-6DF4-4AAB-B9BD-B57F6B588E8E}"/>
            </c:ext>
          </c:extLst>
        </c:ser>
        <c:dLbls>
          <c:showLegendKey val="0"/>
          <c:showVal val="0"/>
          <c:showCatName val="0"/>
          <c:showSerName val="0"/>
          <c:showPercent val="0"/>
          <c:showBubbleSize val="0"/>
        </c:dLbls>
        <c:gapWidth val="150"/>
        <c:overlap val="100"/>
        <c:axId val="497798072"/>
        <c:axId val="497798496"/>
      </c:barChart>
      <c:catAx>
        <c:axId val="497798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8496"/>
        <c:crosses val="autoZero"/>
        <c:auto val="1"/>
        <c:lblAlgn val="ctr"/>
        <c:lblOffset val="100"/>
        <c:noMultiLvlLbl val="0"/>
      </c:catAx>
      <c:valAx>
        <c:axId val="497798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8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9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069-43C1-9B61-FAB0CD99F4C2}"/>
            </c:ext>
          </c:extLst>
        </c:ser>
        <c:dLbls>
          <c:showLegendKey val="0"/>
          <c:showVal val="0"/>
          <c:showCatName val="0"/>
          <c:showSerName val="0"/>
          <c:showPercent val="0"/>
          <c:showBubbleSize val="0"/>
        </c:dLbls>
        <c:gapWidth val="150"/>
        <c:overlap val="100"/>
        <c:axId val="497799344"/>
        <c:axId val="497799768"/>
      </c:barChart>
      <c:catAx>
        <c:axId val="497799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9768"/>
        <c:crosses val="autoZero"/>
        <c:auto val="1"/>
        <c:lblAlgn val="ctr"/>
        <c:lblOffset val="100"/>
        <c:noMultiLvlLbl val="0"/>
      </c:catAx>
      <c:valAx>
        <c:axId val="497799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9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36'!$C$14:$C$25</c:f>
              <c:numCache>
                <c:formatCode>"₡"#\ ##0</c:formatCode>
                <c:ptCount val="12"/>
                <c:pt idx="0">
                  <c:v>332158</c:v>
                </c:pt>
                <c:pt idx="1">
                  <c:v>370867</c:v>
                </c:pt>
                <c:pt idx="2">
                  <c:v>426081</c:v>
                </c:pt>
                <c:pt idx="3">
                  <c:v>444419</c:v>
                </c:pt>
                <c:pt idx="4">
                  <c:v>419969</c:v>
                </c:pt>
                <c:pt idx="5">
                  <c:v>432194</c:v>
                </c:pt>
                <c:pt idx="6">
                  <c:v>383092</c:v>
                </c:pt>
                <c:pt idx="7">
                  <c:v>432194</c:v>
                </c:pt>
                <c:pt idx="8">
                  <c:v>456745</c:v>
                </c:pt>
                <c:pt idx="9">
                  <c:v>0</c:v>
                </c:pt>
                <c:pt idx="10">
                  <c:v>521045</c:v>
                </c:pt>
                <c:pt idx="11">
                  <c:v>380421</c:v>
                </c:pt>
              </c:numCache>
            </c:numRef>
          </c:val>
          <c:extLst>
            <c:ext xmlns:c16="http://schemas.microsoft.com/office/drawing/2014/chart" uri="{C3380CC4-5D6E-409C-BE32-E72D297353CC}">
              <c16:uniqueId val="{00000000-5EFA-42DE-9393-8B0EDE30335A}"/>
            </c:ext>
          </c:extLst>
        </c:ser>
        <c:dLbls>
          <c:showLegendKey val="0"/>
          <c:showVal val="0"/>
          <c:showCatName val="0"/>
          <c:showSerName val="0"/>
          <c:showPercent val="0"/>
          <c:showBubbleSize val="0"/>
        </c:dLbls>
        <c:gapWidth val="150"/>
        <c:overlap val="100"/>
        <c:axId val="497800616"/>
        <c:axId val="497801040"/>
      </c:barChart>
      <c:catAx>
        <c:axId val="497800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1040"/>
        <c:crosses val="autoZero"/>
        <c:auto val="1"/>
        <c:lblAlgn val="ctr"/>
        <c:lblOffset val="100"/>
        <c:noMultiLvlLbl val="0"/>
      </c:catAx>
      <c:valAx>
        <c:axId val="497801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0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36'!$G$14:$G$25</c:f>
              <c:numCache>
                <c:formatCode>0.00</c:formatCode>
                <c:ptCount val="12"/>
                <c:pt idx="0">
                  <c:v>99.4375</c:v>
                </c:pt>
                <c:pt idx="1">
                  <c:v>114.75</c:v>
                </c:pt>
                <c:pt idx="2">
                  <c:v>131.96875</c:v>
                </c:pt>
                <c:pt idx="3">
                  <c:v>137.6875</c:v>
                </c:pt>
                <c:pt idx="4">
                  <c:v>130.0625</c:v>
                </c:pt>
                <c:pt idx="5">
                  <c:v>133.875</c:v>
                </c:pt>
                <c:pt idx="6">
                  <c:v>118.5625</c:v>
                </c:pt>
                <c:pt idx="7">
                  <c:v>133.875</c:v>
                </c:pt>
                <c:pt idx="8">
                  <c:v>141.53125</c:v>
                </c:pt>
                <c:pt idx="9">
                  <c:v>0</c:v>
                </c:pt>
                <c:pt idx="10">
                  <c:v>198.65625</c:v>
                </c:pt>
                <c:pt idx="11">
                  <c:v>116.90625</c:v>
                </c:pt>
              </c:numCache>
            </c:numRef>
          </c:val>
          <c:extLst>
            <c:ext xmlns:c16="http://schemas.microsoft.com/office/drawing/2014/chart" uri="{C3380CC4-5D6E-409C-BE32-E72D297353CC}">
              <c16:uniqueId val="{00000000-123C-4D31-B02F-043B550036B4}"/>
            </c:ext>
          </c:extLst>
        </c:ser>
        <c:dLbls>
          <c:showLegendKey val="0"/>
          <c:showVal val="0"/>
          <c:showCatName val="0"/>
          <c:showSerName val="0"/>
          <c:showPercent val="0"/>
          <c:showBubbleSize val="0"/>
        </c:dLbls>
        <c:gapWidth val="150"/>
        <c:overlap val="100"/>
        <c:axId val="497801888"/>
        <c:axId val="497802312"/>
      </c:barChart>
      <c:catAx>
        <c:axId val="497801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2312"/>
        <c:crosses val="autoZero"/>
        <c:auto val="1"/>
        <c:lblAlgn val="ctr"/>
        <c:lblOffset val="100"/>
        <c:noMultiLvlLbl val="0"/>
      </c:catAx>
      <c:valAx>
        <c:axId val="497802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1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36'!$H$14:$H$25</c:f>
              <c:numCache>
                <c:formatCode>0.00</c:formatCode>
                <c:ptCount val="12"/>
                <c:pt idx="0">
                  <c:v>1.1785185185185185</c:v>
                </c:pt>
                <c:pt idx="1">
                  <c:v>1.36</c:v>
                </c:pt>
                <c:pt idx="2">
                  <c:v>1.5640740740740742</c:v>
                </c:pt>
                <c:pt idx="3">
                  <c:v>1.6318518518518519</c:v>
                </c:pt>
                <c:pt idx="4">
                  <c:v>1.5414814814814815</c:v>
                </c:pt>
                <c:pt idx="5">
                  <c:v>1.5866666666666667</c:v>
                </c:pt>
                <c:pt idx="6">
                  <c:v>1.4051851851851851</c:v>
                </c:pt>
                <c:pt idx="7">
                  <c:v>1.5866666666666667</c:v>
                </c:pt>
                <c:pt idx="8">
                  <c:v>1.6774074074074075</c:v>
                </c:pt>
                <c:pt idx="9">
                  <c:v>0</c:v>
                </c:pt>
                <c:pt idx="10">
                  <c:v>2.3544444444444443</c:v>
                </c:pt>
                <c:pt idx="11">
                  <c:v>1.3855555555555557</c:v>
                </c:pt>
              </c:numCache>
            </c:numRef>
          </c:val>
          <c:extLst>
            <c:ext xmlns:c16="http://schemas.microsoft.com/office/drawing/2014/chart" uri="{C3380CC4-5D6E-409C-BE32-E72D297353CC}">
              <c16:uniqueId val="{00000000-F8F5-4C22-9DA0-602CA378D749}"/>
            </c:ext>
          </c:extLst>
        </c:ser>
        <c:dLbls>
          <c:showLegendKey val="0"/>
          <c:showVal val="0"/>
          <c:showCatName val="0"/>
          <c:showSerName val="0"/>
          <c:showPercent val="0"/>
          <c:showBubbleSize val="0"/>
        </c:dLbls>
        <c:gapWidth val="150"/>
        <c:overlap val="100"/>
        <c:axId val="497803160"/>
        <c:axId val="497803584"/>
      </c:barChart>
      <c:catAx>
        <c:axId val="497803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3584"/>
        <c:crosses val="autoZero"/>
        <c:auto val="1"/>
        <c:lblAlgn val="ctr"/>
        <c:lblOffset val="100"/>
        <c:noMultiLvlLbl val="0"/>
      </c:catAx>
      <c:valAx>
        <c:axId val="497803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3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'41-Edificio 37'!$B$12:$B$13</c:f>
              <c:strCache>
                <c:ptCount val="2"/>
                <c:pt idx="0">
                  <c:v>Energía     (kWh)</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37'!$B$14:$B$25</c:f>
              <c:numCache>
                <c:formatCode>General</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D00A-421A-9716-D4BFE32E2B17}"/>
            </c:ext>
          </c:extLst>
        </c:ser>
        <c:dLbls>
          <c:showLegendKey val="0"/>
          <c:showVal val="0"/>
          <c:showCatName val="0"/>
          <c:showSerName val="0"/>
          <c:showPercent val="0"/>
          <c:showBubbleSize val="0"/>
        </c:dLbls>
        <c:gapWidth val="150"/>
        <c:overlap val="100"/>
        <c:axId val="497805704"/>
        <c:axId val="497806128"/>
      </c:barChart>
      <c:catAx>
        <c:axId val="497805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6128"/>
        <c:crosses val="autoZero"/>
        <c:auto val="1"/>
        <c:lblAlgn val="ctr"/>
        <c:lblOffset val="100"/>
        <c:noMultiLvlLbl val="0"/>
      </c:catAx>
      <c:valAx>
        <c:axId val="497806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5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'41-Edificio 37'!$D$12:$D$13</c:f>
              <c:strCache>
                <c:ptCount val="2"/>
                <c:pt idx="0">
                  <c:v>Demanda máxima       (kW)</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5A3-4E43-9DFB-94563451FB0A}"/>
            </c:ext>
          </c:extLst>
        </c:ser>
        <c:dLbls>
          <c:showLegendKey val="0"/>
          <c:showVal val="0"/>
          <c:showCatName val="0"/>
          <c:showSerName val="0"/>
          <c:showPercent val="0"/>
          <c:showBubbleSize val="0"/>
        </c:dLbls>
        <c:gapWidth val="150"/>
        <c:overlap val="100"/>
        <c:axId val="497806976"/>
        <c:axId val="497807400"/>
      </c:barChart>
      <c:catAx>
        <c:axId val="497806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7400"/>
        <c:crosses val="autoZero"/>
        <c:auto val="1"/>
        <c:lblAlgn val="ctr"/>
        <c:lblOffset val="100"/>
        <c:noMultiLvlLbl val="0"/>
      </c:catAx>
      <c:valAx>
        <c:axId val="497807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6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'41-Edificio 37'!$C$12:$C$13</c:f>
              <c:strCache>
                <c:ptCount val="2"/>
                <c:pt idx="0">
                  <c:v>Importe             (¢)</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37'!$C$14:$C$25</c:f>
              <c:numCache>
                <c:formatCode>"₡"#\ ##0</c:formatCode>
                <c:ptCount val="12"/>
                <c:pt idx="0">
                  <c:v>596217</c:v>
                </c:pt>
                <c:pt idx="1">
                  <c:v>528442</c:v>
                </c:pt>
                <c:pt idx="2">
                  <c:v>941394</c:v>
                </c:pt>
                <c:pt idx="3">
                  <c:v>1299442</c:v>
                </c:pt>
                <c:pt idx="4">
                  <c:v>1152951</c:v>
                </c:pt>
                <c:pt idx="5">
                  <c:v>1555047</c:v>
                </c:pt>
                <c:pt idx="6">
                  <c:v>1241481</c:v>
                </c:pt>
                <c:pt idx="7">
                  <c:v>891100</c:v>
                </c:pt>
                <c:pt idx="8">
                  <c:v>1362858</c:v>
                </c:pt>
                <c:pt idx="9">
                  <c:v>1721273</c:v>
                </c:pt>
                <c:pt idx="10">
                  <c:v>1754586</c:v>
                </c:pt>
                <c:pt idx="11">
                  <c:v>1481819</c:v>
                </c:pt>
              </c:numCache>
            </c:numRef>
          </c:val>
          <c:extLst>
            <c:ext xmlns:c16="http://schemas.microsoft.com/office/drawing/2014/chart" uri="{C3380CC4-5D6E-409C-BE32-E72D297353CC}">
              <c16:uniqueId val="{00000000-6FE3-41A7-9CD6-A08D4989B447}"/>
            </c:ext>
          </c:extLst>
        </c:ser>
        <c:dLbls>
          <c:showLegendKey val="0"/>
          <c:showVal val="0"/>
          <c:showCatName val="0"/>
          <c:showSerName val="0"/>
          <c:showPercent val="0"/>
          <c:showBubbleSize val="0"/>
        </c:dLbls>
        <c:gapWidth val="150"/>
        <c:overlap val="100"/>
        <c:axId val="497808248"/>
        <c:axId val="497808672"/>
      </c:barChart>
      <c:catAx>
        <c:axId val="497808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8672"/>
        <c:crosses val="autoZero"/>
        <c:auto val="1"/>
        <c:lblAlgn val="ctr"/>
        <c:lblOffset val="100"/>
        <c:noMultiLvlLbl val="0"/>
      </c:catAx>
      <c:valAx>
        <c:axId val="497808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8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'41-Edificio 37'!$G$13</c:f>
              <c:strCache>
                <c:ptCount val="1"/>
                <c:pt idx="0">
                  <c:v>Consumo de energía eléctrica por  empleado (kWh /Nº empleados)</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37'!$G$14:$G$25</c:f>
              <c:numCache>
                <c:formatCode>0.00</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E615-4D9F-BA09-0B05A94100C5}"/>
            </c:ext>
          </c:extLst>
        </c:ser>
        <c:dLbls>
          <c:showLegendKey val="0"/>
          <c:showVal val="0"/>
          <c:showCatName val="0"/>
          <c:showSerName val="0"/>
          <c:showPercent val="0"/>
          <c:showBubbleSize val="0"/>
        </c:dLbls>
        <c:gapWidth val="150"/>
        <c:overlap val="100"/>
        <c:axId val="497809520"/>
        <c:axId val="497809944"/>
      </c:barChart>
      <c:catAx>
        <c:axId val="497809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9944"/>
        <c:crosses val="autoZero"/>
        <c:auto val="1"/>
        <c:lblAlgn val="ctr"/>
        <c:lblOffset val="100"/>
        <c:noMultiLvlLbl val="0"/>
      </c:catAx>
      <c:valAx>
        <c:axId val="497809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9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'41-Edificio 37'!$H$13</c:f>
              <c:strCache>
                <c:ptCount val="1"/>
                <c:pt idx="0">
                  <c:v>Consumo de energía eléctrica por área física        (kWh/ m2)</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37'!$H$14:$H$25</c:f>
              <c:numCache>
                <c:formatCode>0.00</c:formatCode>
                <c:ptCount val="12"/>
                <c:pt idx="0">
                  <c:v>3.0151691948658108</c:v>
                </c:pt>
                <c:pt idx="1">
                  <c:v>2.91365227537923</c:v>
                </c:pt>
                <c:pt idx="2">
                  <c:v>5.980163360560093</c:v>
                </c:pt>
                <c:pt idx="3">
                  <c:v>8.230455075845974</c:v>
                </c:pt>
                <c:pt idx="4">
                  <c:v>7.1791131855309223</c:v>
                </c:pt>
                <c:pt idx="5">
                  <c:v>9.6569428238039681</c:v>
                </c:pt>
                <c:pt idx="6">
                  <c:v>7.6820303383897315</c:v>
                </c:pt>
                <c:pt idx="7">
                  <c:v>5.6989498249708284</c:v>
                </c:pt>
                <c:pt idx="8">
                  <c:v>8.5455075845974324</c:v>
                </c:pt>
                <c:pt idx="9">
                  <c:v>8.749124854142357</c:v>
                </c:pt>
                <c:pt idx="10">
                  <c:v>9.0052508751458582</c:v>
                </c:pt>
                <c:pt idx="11">
                  <c:v>7.2625437572928817</c:v>
                </c:pt>
              </c:numCache>
            </c:numRef>
          </c:val>
          <c:extLst>
            <c:ext xmlns:c16="http://schemas.microsoft.com/office/drawing/2014/chart" uri="{C3380CC4-5D6E-409C-BE32-E72D297353CC}">
              <c16:uniqueId val="{00000000-C588-478B-BF98-32B64780F299}"/>
            </c:ext>
          </c:extLst>
        </c:ser>
        <c:dLbls>
          <c:showLegendKey val="0"/>
          <c:showVal val="0"/>
          <c:showCatName val="0"/>
          <c:showSerName val="0"/>
          <c:showPercent val="0"/>
          <c:showBubbleSize val="0"/>
        </c:dLbls>
        <c:gapWidth val="150"/>
        <c:overlap val="100"/>
        <c:axId val="493479408"/>
        <c:axId val="497810792"/>
      </c:barChart>
      <c:catAx>
        <c:axId val="493479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0792"/>
        <c:crosses val="autoZero"/>
        <c:auto val="1"/>
        <c:lblAlgn val="ctr"/>
        <c:lblOffset val="100"/>
        <c:noMultiLvlLbl val="0"/>
      </c:catAx>
      <c:valAx>
        <c:axId val="497810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9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'40-Edificio 36'!$B$12:$B$13</c:f>
              <c:strCache>
                <c:ptCount val="2"/>
                <c:pt idx="0">
                  <c:v>Energía     (kWh)</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36'!$B$14:$B$25</c:f>
              <c:numCache>
                <c:formatCode>General</c:formatCode>
                <c:ptCount val="12"/>
                <c:pt idx="0">
                  <c:v>3182</c:v>
                </c:pt>
                <c:pt idx="1">
                  <c:v>3672</c:v>
                </c:pt>
                <c:pt idx="2">
                  <c:v>4223</c:v>
                </c:pt>
                <c:pt idx="3">
                  <c:v>4406</c:v>
                </c:pt>
                <c:pt idx="4">
                  <c:v>4162</c:v>
                </c:pt>
                <c:pt idx="5">
                  <c:v>4284</c:v>
                </c:pt>
                <c:pt idx="6">
                  <c:v>3794</c:v>
                </c:pt>
                <c:pt idx="7">
                  <c:v>4284</c:v>
                </c:pt>
                <c:pt idx="8">
                  <c:v>4529</c:v>
                </c:pt>
                <c:pt idx="9">
                  <c:v>0</c:v>
                </c:pt>
                <c:pt idx="10">
                  <c:v>6357</c:v>
                </c:pt>
                <c:pt idx="11">
                  <c:v>3741</c:v>
                </c:pt>
              </c:numCache>
            </c:numRef>
          </c:val>
          <c:extLst>
            <c:ext xmlns:c16="http://schemas.microsoft.com/office/drawing/2014/chart" uri="{C3380CC4-5D6E-409C-BE32-E72D297353CC}">
              <c16:uniqueId val="{00000000-3278-4F62-A36B-E5D9EA959586}"/>
            </c:ext>
          </c:extLst>
        </c:ser>
        <c:dLbls>
          <c:showLegendKey val="0"/>
          <c:showVal val="0"/>
          <c:showCatName val="0"/>
          <c:showSerName val="0"/>
          <c:showPercent val="0"/>
          <c:showBubbleSize val="0"/>
        </c:dLbls>
        <c:gapWidth val="150"/>
        <c:overlap val="100"/>
        <c:axId val="497812912"/>
        <c:axId val="497813336"/>
      </c:barChart>
      <c:catAx>
        <c:axId val="497812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3336"/>
        <c:crosses val="autoZero"/>
        <c:auto val="1"/>
        <c:lblAlgn val="ctr"/>
        <c:lblOffset val="100"/>
        <c:noMultiLvlLbl val="0"/>
      </c:catAx>
      <c:valAx>
        <c:axId val="497813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2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'40-Edificio 36'!$D$12:$D$13</c:f>
              <c:strCache>
                <c:ptCount val="2"/>
                <c:pt idx="0">
                  <c:v>Demanda máxima       (kW)</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969-4C73-B264-87D4C23C32BA}"/>
            </c:ext>
          </c:extLst>
        </c:ser>
        <c:dLbls>
          <c:showLegendKey val="0"/>
          <c:showVal val="0"/>
          <c:showCatName val="0"/>
          <c:showSerName val="0"/>
          <c:showPercent val="0"/>
          <c:showBubbleSize val="0"/>
        </c:dLbls>
        <c:gapWidth val="150"/>
        <c:overlap val="100"/>
        <c:axId val="497814184"/>
        <c:axId val="497814608"/>
      </c:barChart>
      <c:catAx>
        <c:axId val="497814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4608"/>
        <c:crosses val="autoZero"/>
        <c:auto val="1"/>
        <c:lblAlgn val="ctr"/>
        <c:lblOffset val="100"/>
        <c:noMultiLvlLbl val="0"/>
      </c:catAx>
      <c:valAx>
        <c:axId val="497814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4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'40-Edificio 36'!$C$12:$C$13</c:f>
              <c:strCache>
                <c:ptCount val="2"/>
                <c:pt idx="0">
                  <c:v>Importe             (¢)</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36'!$C$14:$C$25</c:f>
              <c:numCache>
                <c:formatCode>"₡"#\ ##0</c:formatCode>
                <c:ptCount val="12"/>
                <c:pt idx="0">
                  <c:v>332158</c:v>
                </c:pt>
                <c:pt idx="1">
                  <c:v>370867</c:v>
                </c:pt>
                <c:pt idx="2">
                  <c:v>426081</c:v>
                </c:pt>
                <c:pt idx="3">
                  <c:v>444419</c:v>
                </c:pt>
                <c:pt idx="4">
                  <c:v>419969</c:v>
                </c:pt>
                <c:pt idx="5">
                  <c:v>432194</c:v>
                </c:pt>
                <c:pt idx="6">
                  <c:v>383092</c:v>
                </c:pt>
                <c:pt idx="7">
                  <c:v>432194</c:v>
                </c:pt>
                <c:pt idx="8">
                  <c:v>456745</c:v>
                </c:pt>
                <c:pt idx="9">
                  <c:v>0</c:v>
                </c:pt>
                <c:pt idx="10">
                  <c:v>521045</c:v>
                </c:pt>
                <c:pt idx="11">
                  <c:v>380421</c:v>
                </c:pt>
              </c:numCache>
            </c:numRef>
          </c:val>
          <c:extLst>
            <c:ext xmlns:c16="http://schemas.microsoft.com/office/drawing/2014/chart" uri="{C3380CC4-5D6E-409C-BE32-E72D297353CC}">
              <c16:uniqueId val="{00000000-7A5F-4EE0-83A7-7AD5E5BEBF2C}"/>
            </c:ext>
          </c:extLst>
        </c:ser>
        <c:dLbls>
          <c:showLegendKey val="0"/>
          <c:showVal val="0"/>
          <c:showCatName val="0"/>
          <c:showSerName val="0"/>
          <c:showPercent val="0"/>
          <c:showBubbleSize val="0"/>
        </c:dLbls>
        <c:gapWidth val="150"/>
        <c:overlap val="100"/>
        <c:axId val="497815456"/>
        <c:axId val="497815880"/>
      </c:barChart>
      <c:catAx>
        <c:axId val="497815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5880"/>
        <c:crosses val="autoZero"/>
        <c:auto val="1"/>
        <c:lblAlgn val="ctr"/>
        <c:lblOffset val="100"/>
        <c:noMultiLvlLbl val="0"/>
      </c:catAx>
      <c:valAx>
        <c:axId val="497815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5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'40-Edificio 36'!$G$13</c:f>
              <c:strCache>
                <c:ptCount val="1"/>
                <c:pt idx="0">
                  <c:v>Consumo de energía eléctrica por  empleado (kWh /Nº empleados)</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36'!$G$14:$G$25</c:f>
              <c:numCache>
                <c:formatCode>0.00</c:formatCode>
                <c:ptCount val="12"/>
                <c:pt idx="0">
                  <c:v>99.4375</c:v>
                </c:pt>
                <c:pt idx="1">
                  <c:v>114.75</c:v>
                </c:pt>
                <c:pt idx="2">
                  <c:v>131.96875</c:v>
                </c:pt>
                <c:pt idx="3">
                  <c:v>137.6875</c:v>
                </c:pt>
                <c:pt idx="4">
                  <c:v>130.0625</c:v>
                </c:pt>
                <c:pt idx="5">
                  <c:v>133.875</c:v>
                </c:pt>
                <c:pt idx="6">
                  <c:v>118.5625</c:v>
                </c:pt>
                <c:pt idx="7">
                  <c:v>133.875</c:v>
                </c:pt>
                <c:pt idx="8">
                  <c:v>141.53125</c:v>
                </c:pt>
                <c:pt idx="9">
                  <c:v>0</c:v>
                </c:pt>
                <c:pt idx="10">
                  <c:v>198.65625</c:v>
                </c:pt>
                <c:pt idx="11">
                  <c:v>116.90625</c:v>
                </c:pt>
              </c:numCache>
            </c:numRef>
          </c:val>
          <c:extLst>
            <c:ext xmlns:c16="http://schemas.microsoft.com/office/drawing/2014/chart" uri="{C3380CC4-5D6E-409C-BE32-E72D297353CC}">
              <c16:uniqueId val="{00000000-9833-4290-80A0-8D1E87E5F71C}"/>
            </c:ext>
          </c:extLst>
        </c:ser>
        <c:dLbls>
          <c:showLegendKey val="0"/>
          <c:showVal val="0"/>
          <c:showCatName val="0"/>
          <c:showSerName val="0"/>
          <c:showPercent val="0"/>
          <c:showBubbleSize val="0"/>
        </c:dLbls>
        <c:gapWidth val="150"/>
        <c:overlap val="100"/>
        <c:axId val="497816728"/>
        <c:axId val="497817152"/>
      </c:barChart>
      <c:catAx>
        <c:axId val="497816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7152"/>
        <c:crosses val="autoZero"/>
        <c:auto val="1"/>
        <c:lblAlgn val="ctr"/>
        <c:lblOffset val="100"/>
        <c:noMultiLvlLbl val="0"/>
      </c:catAx>
      <c:valAx>
        <c:axId val="497817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6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'40-Edificio 36'!$H$13</c:f>
              <c:strCache>
                <c:ptCount val="1"/>
                <c:pt idx="0">
                  <c:v>Consumo de energía eléctrica por área física        (kWh/ m2)</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36'!$H$14:$H$25</c:f>
              <c:numCache>
                <c:formatCode>0.00</c:formatCode>
                <c:ptCount val="12"/>
                <c:pt idx="0">
                  <c:v>1.1785185185185185</c:v>
                </c:pt>
                <c:pt idx="1">
                  <c:v>1.36</c:v>
                </c:pt>
                <c:pt idx="2">
                  <c:v>1.5640740740740742</c:v>
                </c:pt>
                <c:pt idx="3">
                  <c:v>1.6318518518518519</c:v>
                </c:pt>
                <c:pt idx="4">
                  <c:v>1.5414814814814815</c:v>
                </c:pt>
                <c:pt idx="5">
                  <c:v>1.5866666666666667</c:v>
                </c:pt>
                <c:pt idx="6">
                  <c:v>1.4051851851851851</c:v>
                </c:pt>
                <c:pt idx="7">
                  <c:v>1.5866666666666667</c:v>
                </c:pt>
                <c:pt idx="8">
                  <c:v>1.6774074074074075</c:v>
                </c:pt>
                <c:pt idx="9">
                  <c:v>0</c:v>
                </c:pt>
                <c:pt idx="10">
                  <c:v>2.3544444444444443</c:v>
                </c:pt>
                <c:pt idx="11">
                  <c:v>1.3855555555555557</c:v>
                </c:pt>
              </c:numCache>
            </c:numRef>
          </c:val>
          <c:extLst>
            <c:ext xmlns:c16="http://schemas.microsoft.com/office/drawing/2014/chart" uri="{C3380CC4-5D6E-409C-BE32-E72D297353CC}">
              <c16:uniqueId val="{00000000-71FD-471E-A88B-939CC4BF1DF9}"/>
            </c:ext>
          </c:extLst>
        </c:ser>
        <c:dLbls>
          <c:showLegendKey val="0"/>
          <c:showVal val="0"/>
          <c:showCatName val="0"/>
          <c:showSerName val="0"/>
          <c:showPercent val="0"/>
          <c:showBubbleSize val="0"/>
        </c:dLbls>
        <c:gapWidth val="150"/>
        <c:overlap val="100"/>
        <c:axId val="497818000"/>
        <c:axId val="497818424"/>
      </c:barChart>
      <c:catAx>
        <c:axId val="497818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8424"/>
        <c:crosses val="autoZero"/>
        <c:auto val="1"/>
        <c:lblAlgn val="ctr"/>
        <c:lblOffset val="100"/>
        <c:noMultiLvlLbl val="0"/>
      </c:catAx>
      <c:valAx>
        <c:axId val="497818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8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AE1E-4220-9CB7-38D0D221F61A}"/>
            </c:ext>
          </c:extLst>
        </c:ser>
        <c:dLbls>
          <c:showLegendKey val="0"/>
          <c:showVal val="0"/>
          <c:showCatName val="0"/>
          <c:showSerName val="0"/>
          <c:showPercent val="0"/>
          <c:showBubbleSize val="0"/>
        </c:dLbls>
        <c:gapWidth val="150"/>
        <c:overlap val="100"/>
        <c:axId val="497820544"/>
        <c:axId val="497820968"/>
      </c:barChart>
      <c:catAx>
        <c:axId val="497820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0968"/>
        <c:crosses val="autoZero"/>
        <c:auto val="1"/>
        <c:lblAlgn val="ctr"/>
        <c:lblOffset val="100"/>
        <c:noMultiLvlLbl val="0"/>
      </c:catAx>
      <c:valAx>
        <c:axId val="497820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0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CC6-483F-A6DD-2DB7F5654431}"/>
            </c:ext>
          </c:extLst>
        </c:ser>
        <c:dLbls>
          <c:showLegendKey val="0"/>
          <c:showVal val="0"/>
          <c:showCatName val="0"/>
          <c:showSerName val="0"/>
          <c:showPercent val="0"/>
          <c:showBubbleSize val="0"/>
        </c:dLbls>
        <c:gapWidth val="150"/>
        <c:overlap val="100"/>
        <c:axId val="497822240"/>
        <c:axId val="497822664"/>
      </c:barChart>
      <c:catAx>
        <c:axId val="497822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2664"/>
        <c:crosses val="autoZero"/>
        <c:auto val="1"/>
        <c:lblAlgn val="ctr"/>
        <c:lblOffset val="100"/>
        <c:noMultiLvlLbl val="0"/>
      </c:catAx>
      <c:valAx>
        <c:axId val="497822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2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EDA5-4481-8D3F-E3C8C7DE4B0F}"/>
            </c:ext>
          </c:extLst>
        </c:ser>
        <c:dLbls>
          <c:showLegendKey val="0"/>
          <c:showVal val="0"/>
          <c:showCatName val="0"/>
          <c:showSerName val="0"/>
          <c:showPercent val="0"/>
          <c:showBubbleSize val="0"/>
        </c:dLbls>
        <c:gapWidth val="150"/>
        <c:overlap val="100"/>
        <c:axId val="497823512"/>
        <c:axId val="497823936"/>
      </c:barChart>
      <c:catAx>
        <c:axId val="497823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3936"/>
        <c:crosses val="autoZero"/>
        <c:auto val="1"/>
        <c:lblAlgn val="ctr"/>
        <c:lblOffset val="100"/>
        <c:noMultiLvlLbl val="0"/>
      </c:catAx>
      <c:valAx>
        <c:axId val="497823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3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881A-47C2-A125-AE291825BE25}"/>
            </c:ext>
          </c:extLst>
        </c:ser>
        <c:dLbls>
          <c:showLegendKey val="0"/>
          <c:showVal val="0"/>
          <c:showCatName val="0"/>
          <c:showSerName val="0"/>
          <c:showPercent val="0"/>
          <c:showBubbleSize val="0"/>
        </c:dLbls>
        <c:gapWidth val="150"/>
        <c:overlap val="100"/>
        <c:axId val="497824784"/>
        <c:axId val="497825208"/>
      </c:barChart>
      <c:catAx>
        <c:axId val="497824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5208"/>
        <c:crosses val="autoZero"/>
        <c:auto val="1"/>
        <c:lblAlgn val="ctr"/>
        <c:lblOffset val="100"/>
        <c:noMultiLvlLbl val="0"/>
      </c:catAx>
      <c:valAx>
        <c:axId val="497825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4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CE16-4622-98DE-D23E68532E3B}"/>
            </c:ext>
          </c:extLst>
        </c:ser>
        <c:dLbls>
          <c:showLegendKey val="0"/>
          <c:showVal val="0"/>
          <c:showCatName val="0"/>
          <c:showSerName val="0"/>
          <c:showPercent val="0"/>
          <c:showBubbleSize val="0"/>
        </c:dLbls>
        <c:gapWidth val="150"/>
        <c:overlap val="100"/>
        <c:axId val="497826056"/>
        <c:axId val="497826480"/>
      </c:barChart>
      <c:catAx>
        <c:axId val="497826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6480"/>
        <c:crosses val="autoZero"/>
        <c:auto val="1"/>
        <c:lblAlgn val="ctr"/>
        <c:lblOffset val="100"/>
        <c:noMultiLvlLbl val="0"/>
      </c:catAx>
      <c:valAx>
        <c:axId val="497826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6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2145-4C4D-9E50-915685B49899}"/>
            </c:ext>
          </c:extLst>
        </c:ser>
        <c:dLbls>
          <c:showLegendKey val="0"/>
          <c:showVal val="0"/>
          <c:showCatName val="0"/>
          <c:showSerName val="0"/>
          <c:showPercent val="0"/>
          <c:showBubbleSize val="0"/>
        </c:dLbls>
        <c:gapWidth val="150"/>
        <c:overlap val="100"/>
        <c:axId val="497828600"/>
        <c:axId val="497829024"/>
      </c:barChart>
      <c:catAx>
        <c:axId val="497828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024"/>
        <c:crosses val="autoZero"/>
        <c:auto val="1"/>
        <c:lblAlgn val="ctr"/>
        <c:lblOffset val="100"/>
        <c:noMultiLvlLbl val="0"/>
      </c:catAx>
      <c:valAx>
        <c:axId val="497829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8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792-42AE-8AC6-793987B97A3F}"/>
            </c:ext>
          </c:extLst>
        </c:ser>
        <c:dLbls>
          <c:showLegendKey val="0"/>
          <c:showVal val="0"/>
          <c:showCatName val="0"/>
          <c:showSerName val="0"/>
          <c:showPercent val="0"/>
          <c:showBubbleSize val="0"/>
        </c:dLbls>
        <c:gapWidth val="150"/>
        <c:overlap val="100"/>
        <c:axId val="497769240"/>
        <c:axId val="497829872"/>
      </c:barChart>
      <c:catAx>
        <c:axId val="49776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872"/>
        <c:crosses val="autoZero"/>
        <c:auto val="1"/>
        <c:lblAlgn val="ctr"/>
        <c:lblOffset val="100"/>
        <c:noMultiLvlLbl val="0"/>
      </c:catAx>
      <c:valAx>
        <c:axId val="497829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8210-450B-ACFC-5FBAD1F57B97}"/>
            </c:ext>
          </c:extLst>
        </c:ser>
        <c:dLbls>
          <c:showLegendKey val="0"/>
          <c:showVal val="0"/>
          <c:showCatName val="0"/>
          <c:showSerName val="0"/>
          <c:showPercent val="0"/>
          <c:showBubbleSize val="0"/>
        </c:dLbls>
        <c:gapWidth val="150"/>
        <c:overlap val="100"/>
        <c:axId val="497830720"/>
        <c:axId val="497831144"/>
      </c:barChart>
      <c:catAx>
        <c:axId val="497830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31144"/>
        <c:crosses val="autoZero"/>
        <c:auto val="1"/>
        <c:lblAlgn val="ctr"/>
        <c:lblOffset val="100"/>
        <c:noMultiLvlLbl val="0"/>
      </c:catAx>
      <c:valAx>
        <c:axId val="497831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30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2F53-4A9C-B876-5E7AEE535BE2}"/>
            </c:ext>
          </c:extLst>
        </c:ser>
        <c:dLbls>
          <c:showLegendKey val="0"/>
          <c:showVal val="0"/>
          <c:showCatName val="0"/>
          <c:showSerName val="0"/>
          <c:showPercent val="0"/>
          <c:showBubbleSize val="0"/>
        </c:dLbls>
        <c:gapWidth val="150"/>
        <c:overlap val="100"/>
        <c:axId val="501961080"/>
        <c:axId val="501961504"/>
      </c:barChart>
      <c:catAx>
        <c:axId val="501961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1504"/>
        <c:crosses val="autoZero"/>
        <c:auto val="1"/>
        <c:lblAlgn val="ctr"/>
        <c:lblOffset val="100"/>
        <c:noMultiLvlLbl val="0"/>
      </c:catAx>
      <c:valAx>
        <c:axId val="501961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1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E93D-4470-AB9E-A6558BA5556B}"/>
            </c:ext>
          </c:extLst>
        </c:ser>
        <c:dLbls>
          <c:showLegendKey val="0"/>
          <c:showVal val="0"/>
          <c:showCatName val="0"/>
          <c:showSerName val="0"/>
          <c:showPercent val="0"/>
          <c:showBubbleSize val="0"/>
        </c:dLbls>
        <c:gapWidth val="150"/>
        <c:overlap val="100"/>
        <c:axId val="501962352"/>
        <c:axId val="501962776"/>
      </c:barChart>
      <c:catAx>
        <c:axId val="50196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2776"/>
        <c:crosses val="autoZero"/>
        <c:auto val="1"/>
        <c:lblAlgn val="ctr"/>
        <c:lblOffset val="100"/>
        <c:noMultiLvlLbl val="0"/>
      </c:catAx>
      <c:valAx>
        <c:axId val="50196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5C34-4894-B1DF-95AADA797F83}"/>
            </c:ext>
          </c:extLst>
        </c:ser>
        <c:dLbls>
          <c:showLegendKey val="0"/>
          <c:showVal val="0"/>
          <c:showCatName val="0"/>
          <c:showSerName val="0"/>
          <c:showPercent val="0"/>
          <c:showBubbleSize val="0"/>
        </c:dLbls>
        <c:gapWidth val="150"/>
        <c:overlap val="100"/>
        <c:axId val="501964896"/>
        <c:axId val="501965320"/>
      </c:barChart>
      <c:catAx>
        <c:axId val="50196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5320"/>
        <c:crosses val="autoZero"/>
        <c:auto val="1"/>
        <c:lblAlgn val="ctr"/>
        <c:lblOffset val="100"/>
        <c:noMultiLvlLbl val="0"/>
      </c:catAx>
      <c:valAx>
        <c:axId val="50196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10F-4346-B467-92A065D09DF6}"/>
            </c:ext>
          </c:extLst>
        </c:ser>
        <c:dLbls>
          <c:showLegendKey val="0"/>
          <c:showVal val="0"/>
          <c:showCatName val="0"/>
          <c:showSerName val="0"/>
          <c:showPercent val="0"/>
          <c:showBubbleSize val="0"/>
        </c:dLbls>
        <c:gapWidth val="150"/>
        <c:overlap val="100"/>
        <c:axId val="501966168"/>
        <c:axId val="501966592"/>
      </c:barChart>
      <c:catAx>
        <c:axId val="50196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6592"/>
        <c:crosses val="autoZero"/>
        <c:auto val="1"/>
        <c:lblAlgn val="ctr"/>
        <c:lblOffset val="100"/>
        <c:noMultiLvlLbl val="0"/>
      </c:catAx>
      <c:valAx>
        <c:axId val="50196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071D-433D-A13D-BF07B20F8361}"/>
            </c:ext>
          </c:extLst>
        </c:ser>
        <c:dLbls>
          <c:showLegendKey val="0"/>
          <c:showVal val="0"/>
          <c:showCatName val="0"/>
          <c:showSerName val="0"/>
          <c:showPercent val="0"/>
          <c:showBubbleSize val="0"/>
        </c:dLbls>
        <c:gapWidth val="150"/>
        <c:overlap val="100"/>
        <c:axId val="501967440"/>
        <c:axId val="501967864"/>
      </c:barChart>
      <c:catAx>
        <c:axId val="501967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7864"/>
        <c:crosses val="autoZero"/>
        <c:auto val="1"/>
        <c:lblAlgn val="ctr"/>
        <c:lblOffset val="100"/>
        <c:noMultiLvlLbl val="0"/>
      </c:catAx>
      <c:valAx>
        <c:axId val="501967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7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0366-4F4C-9F6B-5C30453B29B0}"/>
            </c:ext>
          </c:extLst>
        </c:ser>
        <c:dLbls>
          <c:showLegendKey val="0"/>
          <c:showVal val="0"/>
          <c:showCatName val="0"/>
          <c:showSerName val="0"/>
          <c:showPercent val="0"/>
          <c:showBubbleSize val="0"/>
        </c:dLbls>
        <c:gapWidth val="150"/>
        <c:overlap val="100"/>
        <c:axId val="501968712"/>
        <c:axId val="501969136"/>
      </c:barChart>
      <c:catAx>
        <c:axId val="50196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9136"/>
        <c:crosses val="autoZero"/>
        <c:auto val="1"/>
        <c:lblAlgn val="ctr"/>
        <c:lblOffset val="100"/>
        <c:noMultiLvlLbl val="0"/>
      </c:catAx>
      <c:valAx>
        <c:axId val="501969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E26E-4AC5-9EF4-C5280F94C37A}"/>
            </c:ext>
          </c:extLst>
        </c:ser>
        <c:dLbls>
          <c:showLegendKey val="0"/>
          <c:showVal val="0"/>
          <c:showCatName val="0"/>
          <c:showSerName val="0"/>
          <c:showPercent val="0"/>
          <c:showBubbleSize val="0"/>
        </c:dLbls>
        <c:gapWidth val="150"/>
        <c:overlap val="100"/>
        <c:axId val="501969984"/>
        <c:axId val="501970408"/>
      </c:barChart>
      <c:catAx>
        <c:axId val="501969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0408"/>
        <c:crosses val="autoZero"/>
        <c:auto val="1"/>
        <c:lblAlgn val="ctr"/>
        <c:lblOffset val="100"/>
        <c:noMultiLvlLbl val="0"/>
      </c:catAx>
      <c:valAx>
        <c:axId val="501970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9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FAFD-4694-8DEB-5E87A6A8DA38}"/>
            </c:ext>
          </c:extLst>
        </c:ser>
        <c:dLbls>
          <c:showLegendKey val="0"/>
          <c:showVal val="0"/>
          <c:showCatName val="0"/>
          <c:showSerName val="0"/>
          <c:showPercent val="0"/>
          <c:showBubbleSize val="0"/>
        </c:dLbls>
        <c:gapWidth val="150"/>
        <c:overlap val="100"/>
        <c:axId val="501972528"/>
        <c:axId val="501972952"/>
      </c:barChart>
      <c:catAx>
        <c:axId val="50197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2952"/>
        <c:crosses val="autoZero"/>
        <c:auto val="1"/>
        <c:lblAlgn val="ctr"/>
        <c:lblOffset val="100"/>
        <c:noMultiLvlLbl val="0"/>
      </c:catAx>
      <c:valAx>
        <c:axId val="50197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7B5-4601-9178-759075959919}"/>
            </c:ext>
          </c:extLst>
        </c:ser>
        <c:dLbls>
          <c:showLegendKey val="0"/>
          <c:showVal val="0"/>
          <c:showCatName val="0"/>
          <c:showSerName val="0"/>
          <c:showPercent val="0"/>
          <c:showBubbleSize val="0"/>
        </c:dLbls>
        <c:gapWidth val="150"/>
        <c:overlap val="100"/>
        <c:axId val="501973800"/>
        <c:axId val="501974224"/>
      </c:barChart>
      <c:catAx>
        <c:axId val="50197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4224"/>
        <c:crosses val="autoZero"/>
        <c:auto val="1"/>
        <c:lblAlgn val="ctr"/>
        <c:lblOffset val="100"/>
        <c:noMultiLvlLbl val="0"/>
      </c:catAx>
      <c:valAx>
        <c:axId val="501974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2A7D-42A9-A7F4-C37387D45AB8}"/>
            </c:ext>
          </c:extLst>
        </c:ser>
        <c:dLbls>
          <c:showLegendKey val="0"/>
          <c:showVal val="0"/>
          <c:showCatName val="0"/>
          <c:showSerName val="0"/>
          <c:showPercent val="0"/>
          <c:showBubbleSize val="0"/>
        </c:dLbls>
        <c:gapWidth val="150"/>
        <c:overlap val="100"/>
        <c:axId val="501975072"/>
        <c:axId val="501975496"/>
      </c:barChart>
      <c:catAx>
        <c:axId val="50197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5496"/>
        <c:crosses val="autoZero"/>
        <c:auto val="1"/>
        <c:lblAlgn val="ctr"/>
        <c:lblOffset val="100"/>
        <c:noMultiLvlLbl val="0"/>
      </c:catAx>
      <c:valAx>
        <c:axId val="50197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6079-4A3D-AB7D-169F3C106247}"/>
            </c:ext>
          </c:extLst>
        </c:ser>
        <c:dLbls>
          <c:showLegendKey val="0"/>
          <c:showVal val="0"/>
          <c:showCatName val="0"/>
          <c:showSerName val="0"/>
          <c:showPercent val="0"/>
          <c:showBubbleSize val="0"/>
        </c:dLbls>
        <c:gapWidth val="150"/>
        <c:overlap val="100"/>
        <c:axId val="501976344"/>
        <c:axId val="501976768"/>
      </c:barChart>
      <c:catAx>
        <c:axId val="501976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6768"/>
        <c:crosses val="autoZero"/>
        <c:auto val="1"/>
        <c:lblAlgn val="ctr"/>
        <c:lblOffset val="100"/>
        <c:noMultiLvlLbl val="0"/>
      </c:catAx>
      <c:valAx>
        <c:axId val="501976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6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B517-46EF-9CDE-8D766CDF5925}"/>
            </c:ext>
          </c:extLst>
        </c:ser>
        <c:dLbls>
          <c:showLegendKey val="0"/>
          <c:showVal val="0"/>
          <c:showCatName val="0"/>
          <c:showSerName val="0"/>
          <c:showPercent val="0"/>
          <c:showBubbleSize val="0"/>
        </c:dLbls>
        <c:gapWidth val="150"/>
        <c:overlap val="100"/>
        <c:axId val="501977616"/>
        <c:axId val="501978040"/>
      </c:barChart>
      <c:catAx>
        <c:axId val="501977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8040"/>
        <c:crosses val="autoZero"/>
        <c:auto val="1"/>
        <c:lblAlgn val="ctr"/>
        <c:lblOffset val="100"/>
        <c:noMultiLvlLbl val="0"/>
      </c:catAx>
      <c:valAx>
        <c:axId val="501978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7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CDAD-4ABC-A5DE-A7185224607A}"/>
            </c:ext>
          </c:extLst>
        </c:ser>
        <c:dLbls>
          <c:showLegendKey val="0"/>
          <c:showVal val="0"/>
          <c:showCatName val="0"/>
          <c:showSerName val="0"/>
          <c:showPercent val="0"/>
          <c:showBubbleSize val="0"/>
        </c:dLbls>
        <c:gapWidth val="150"/>
        <c:overlap val="100"/>
        <c:axId val="501980160"/>
        <c:axId val="501980584"/>
      </c:barChart>
      <c:catAx>
        <c:axId val="501980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0584"/>
        <c:crosses val="autoZero"/>
        <c:auto val="1"/>
        <c:lblAlgn val="ctr"/>
        <c:lblOffset val="100"/>
        <c:noMultiLvlLbl val="0"/>
      </c:catAx>
      <c:valAx>
        <c:axId val="501980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0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F0D-41C1-8049-E13CE64BF8AA}"/>
            </c:ext>
          </c:extLst>
        </c:ser>
        <c:dLbls>
          <c:showLegendKey val="0"/>
          <c:showVal val="0"/>
          <c:showCatName val="0"/>
          <c:showSerName val="0"/>
          <c:showPercent val="0"/>
          <c:showBubbleSize val="0"/>
        </c:dLbls>
        <c:gapWidth val="150"/>
        <c:overlap val="100"/>
        <c:axId val="501981432"/>
        <c:axId val="501981856"/>
      </c:barChart>
      <c:catAx>
        <c:axId val="50198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1856"/>
        <c:crosses val="autoZero"/>
        <c:auto val="1"/>
        <c:lblAlgn val="ctr"/>
        <c:lblOffset val="100"/>
        <c:noMultiLvlLbl val="0"/>
      </c:catAx>
      <c:valAx>
        <c:axId val="50198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5EB2-4DC3-8943-352957A0339B}"/>
            </c:ext>
          </c:extLst>
        </c:ser>
        <c:dLbls>
          <c:showLegendKey val="0"/>
          <c:showVal val="0"/>
          <c:showCatName val="0"/>
          <c:showSerName val="0"/>
          <c:showPercent val="0"/>
          <c:showBubbleSize val="0"/>
        </c:dLbls>
        <c:gapWidth val="150"/>
        <c:overlap val="100"/>
        <c:axId val="501982704"/>
        <c:axId val="501983128"/>
      </c:barChart>
      <c:catAx>
        <c:axId val="50198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3128"/>
        <c:crosses val="autoZero"/>
        <c:auto val="1"/>
        <c:lblAlgn val="ctr"/>
        <c:lblOffset val="100"/>
        <c:noMultiLvlLbl val="0"/>
      </c:catAx>
      <c:valAx>
        <c:axId val="50198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6BC8-4B89-BA17-B7EB661375F5}"/>
            </c:ext>
          </c:extLst>
        </c:ser>
        <c:dLbls>
          <c:showLegendKey val="0"/>
          <c:showVal val="0"/>
          <c:showCatName val="0"/>
          <c:showSerName val="0"/>
          <c:showPercent val="0"/>
          <c:showBubbleSize val="0"/>
        </c:dLbls>
        <c:gapWidth val="150"/>
        <c:overlap val="100"/>
        <c:axId val="501983976"/>
        <c:axId val="501984400"/>
      </c:barChart>
      <c:catAx>
        <c:axId val="501983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4400"/>
        <c:crosses val="autoZero"/>
        <c:auto val="1"/>
        <c:lblAlgn val="ctr"/>
        <c:lblOffset val="100"/>
        <c:noMultiLvlLbl val="0"/>
      </c:catAx>
      <c:valAx>
        <c:axId val="501984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3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59A7-4900-B328-576125BE209A}"/>
            </c:ext>
          </c:extLst>
        </c:ser>
        <c:dLbls>
          <c:showLegendKey val="0"/>
          <c:showVal val="0"/>
          <c:showCatName val="0"/>
          <c:showSerName val="0"/>
          <c:showPercent val="0"/>
          <c:showBubbleSize val="0"/>
        </c:dLbls>
        <c:gapWidth val="150"/>
        <c:overlap val="100"/>
        <c:axId val="501985248"/>
        <c:axId val="501985672"/>
      </c:barChart>
      <c:catAx>
        <c:axId val="501985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5672"/>
        <c:crosses val="autoZero"/>
        <c:auto val="1"/>
        <c:lblAlgn val="ctr"/>
        <c:lblOffset val="100"/>
        <c:noMultiLvlLbl val="0"/>
      </c:catAx>
      <c:valAx>
        <c:axId val="501985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5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37'!$B$14:$B$25</c:f>
              <c:numCache>
                <c:formatCode>General</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FB58-4002-8699-4FD859E44890}"/>
            </c:ext>
          </c:extLst>
        </c:ser>
        <c:dLbls>
          <c:showLegendKey val="0"/>
          <c:showVal val="0"/>
          <c:showCatName val="0"/>
          <c:showSerName val="0"/>
          <c:showPercent val="0"/>
          <c:showBubbleSize val="0"/>
        </c:dLbls>
        <c:gapWidth val="150"/>
        <c:overlap val="100"/>
        <c:axId val="501987792"/>
        <c:axId val="501988216"/>
      </c:barChart>
      <c:catAx>
        <c:axId val="501987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8216"/>
        <c:crosses val="autoZero"/>
        <c:auto val="1"/>
        <c:lblAlgn val="ctr"/>
        <c:lblOffset val="100"/>
        <c:noMultiLvlLbl val="0"/>
      </c:catAx>
      <c:valAx>
        <c:axId val="501988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7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9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7A5-45A5-9924-8827EA930B7D}"/>
            </c:ext>
          </c:extLst>
        </c:ser>
        <c:dLbls>
          <c:showLegendKey val="0"/>
          <c:showVal val="0"/>
          <c:showCatName val="0"/>
          <c:showSerName val="0"/>
          <c:showPercent val="0"/>
          <c:showBubbleSize val="0"/>
        </c:dLbls>
        <c:gapWidth val="150"/>
        <c:overlap val="100"/>
        <c:axId val="501989064"/>
        <c:axId val="501989488"/>
      </c:barChart>
      <c:catAx>
        <c:axId val="501989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9488"/>
        <c:crosses val="autoZero"/>
        <c:auto val="1"/>
        <c:lblAlgn val="ctr"/>
        <c:lblOffset val="100"/>
        <c:noMultiLvlLbl val="0"/>
      </c:catAx>
      <c:valAx>
        <c:axId val="501989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9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37'!$C$14:$C$25</c:f>
              <c:numCache>
                <c:formatCode>"₡"#\ ##0</c:formatCode>
                <c:ptCount val="12"/>
                <c:pt idx="0">
                  <c:v>596217</c:v>
                </c:pt>
                <c:pt idx="1">
                  <c:v>528442</c:v>
                </c:pt>
                <c:pt idx="2">
                  <c:v>941394</c:v>
                </c:pt>
                <c:pt idx="3">
                  <c:v>1299442</c:v>
                </c:pt>
                <c:pt idx="4">
                  <c:v>1152951</c:v>
                </c:pt>
                <c:pt idx="5">
                  <c:v>1555047</c:v>
                </c:pt>
                <c:pt idx="6">
                  <c:v>1241481</c:v>
                </c:pt>
                <c:pt idx="7">
                  <c:v>891100</c:v>
                </c:pt>
                <c:pt idx="8">
                  <c:v>1362858</c:v>
                </c:pt>
                <c:pt idx="9">
                  <c:v>1721273</c:v>
                </c:pt>
                <c:pt idx="10">
                  <c:v>1754586</c:v>
                </c:pt>
                <c:pt idx="11">
                  <c:v>1481819</c:v>
                </c:pt>
              </c:numCache>
            </c:numRef>
          </c:val>
          <c:extLst>
            <c:ext xmlns:c16="http://schemas.microsoft.com/office/drawing/2014/chart" uri="{C3380CC4-5D6E-409C-BE32-E72D297353CC}">
              <c16:uniqueId val="{00000000-2FB9-4661-B362-057FE10CD7BF}"/>
            </c:ext>
          </c:extLst>
        </c:ser>
        <c:dLbls>
          <c:showLegendKey val="0"/>
          <c:showVal val="0"/>
          <c:showCatName val="0"/>
          <c:showSerName val="0"/>
          <c:showPercent val="0"/>
          <c:showBubbleSize val="0"/>
        </c:dLbls>
        <c:gapWidth val="150"/>
        <c:overlap val="100"/>
        <c:axId val="501990336"/>
        <c:axId val="501990760"/>
      </c:barChart>
      <c:catAx>
        <c:axId val="501990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0760"/>
        <c:crosses val="autoZero"/>
        <c:auto val="1"/>
        <c:lblAlgn val="ctr"/>
        <c:lblOffset val="100"/>
        <c:noMultiLvlLbl val="0"/>
      </c:catAx>
      <c:valAx>
        <c:axId val="501990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0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37'!$G$14:$G$25</c:f>
              <c:numCache>
                <c:formatCode>0.00</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7874-44C9-8D8D-04C236CAB22F}"/>
            </c:ext>
          </c:extLst>
        </c:ser>
        <c:dLbls>
          <c:showLegendKey val="0"/>
          <c:showVal val="0"/>
          <c:showCatName val="0"/>
          <c:showSerName val="0"/>
          <c:showPercent val="0"/>
          <c:showBubbleSize val="0"/>
        </c:dLbls>
        <c:gapWidth val="150"/>
        <c:overlap val="100"/>
        <c:axId val="501991608"/>
        <c:axId val="501992032"/>
      </c:barChart>
      <c:catAx>
        <c:axId val="501991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2032"/>
        <c:crosses val="autoZero"/>
        <c:auto val="1"/>
        <c:lblAlgn val="ctr"/>
        <c:lblOffset val="100"/>
        <c:noMultiLvlLbl val="0"/>
      </c:catAx>
      <c:valAx>
        <c:axId val="501992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1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37'!$H$14:$H$25</c:f>
              <c:numCache>
                <c:formatCode>0.00</c:formatCode>
                <c:ptCount val="12"/>
                <c:pt idx="0">
                  <c:v>3.0151691948658108</c:v>
                </c:pt>
                <c:pt idx="1">
                  <c:v>2.91365227537923</c:v>
                </c:pt>
                <c:pt idx="2">
                  <c:v>5.980163360560093</c:v>
                </c:pt>
                <c:pt idx="3">
                  <c:v>8.230455075845974</c:v>
                </c:pt>
                <c:pt idx="4">
                  <c:v>7.1791131855309223</c:v>
                </c:pt>
                <c:pt idx="5">
                  <c:v>9.6569428238039681</c:v>
                </c:pt>
                <c:pt idx="6">
                  <c:v>7.6820303383897315</c:v>
                </c:pt>
                <c:pt idx="7">
                  <c:v>5.6989498249708284</c:v>
                </c:pt>
                <c:pt idx="8">
                  <c:v>8.5455075845974324</c:v>
                </c:pt>
                <c:pt idx="9">
                  <c:v>8.749124854142357</c:v>
                </c:pt>
                <c:pt idx="10">
                  <c:v>9.0052508751458582</c:v>
                </c:pt>
                <c:pt idx="11">
                  <c:v>7.2625437572928817</c:v>
                </c:pt>
              </c:numCache>
            </c:numRef>
          </c:val>
          <c:extLst>
            <c:ext xmlns:c16="http://schemas.microsoft.com/office/drawing/2014/chart" uri="{C3380CC4-5D6E-409C-BE32-E72D297353CC}">
              <c16:uniqueId val="{00000000-C789-43E7-A25E-6E117DE53583}"/>
            </c:ext>
          </c:extLst>
        </c:ser>
        <c:dLbls>
          <c:showLegendKey val="0"/>
          <c:showVal val="0"/>
          <c:showCatName val="0"/>
          <c:showSerName val="0"/>
          <c:showPercent val="0"/>
          <c:showBubbleSize val="0"/>
        </c:dLbls>
        <c:gapWidth val="150"/>
        <c:overlap val="100"/>
        <c:axId val="501992880"/>
        <c:axId val="501993304"/>
      </c:barChart>
      <c:catAx>
        <c:axId val="5019928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3304"/>
        <c:crosses val="autoZero"/>
        <c:auto val="1"/>
        <c:lblAlgn val="ctr"/>
        <c:lblOffset val="100"/>
        <c:noMultiLvlLbl val="0"/>
      </c:catAx>
      <c:valAx>
        <c:axId val="5019933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28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'42-Edificio 38'!$B$12:$B$13</c:f>
              <c:strCache>
                <c:ptCount val="2"/>
                <c:pt idx="0">
                  <c:v>Energía     (kWh)</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38'!$B$14:$B$25</c:f>
              <c:numCache>
                <c:formatCode>General</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DEC5-477B-8CAC-3FF75D89833F}"/>
            </c:ext>
          </c:extLst>
        </c:ser>
        <c:dLbls>
          <c:showLegendKey val="0"/>
          <c:showVal val="0"/>
          <c:showCatName val="0"/>
          <c:showSerName val="0"/>
          <c:showPercent val="0"/>
          <c:showBubbleSize val="0"/>
        </c:dLbls>
        <c:gapWidth val="150"/>
        <c:overlap val="100"/>
        <c:axId val="501996696"/>
        <c:axId val="501997120"/>
      </c:barChart>
      <c:catAx>
        <c:axId val="5019966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7120"/>
        <c:crosses val="autoZero"/>
        <c:auto val="1"/>
        <c:lblAlgn val="ctr"/>
        <c:lblOffset val="100"/>
        <c:noMultiLvlLbl val="0"/>
      </c:catAx>
      <c:valAx>
        <c:axId val="5019971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66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'42-Edificio 38'!$D$12:$D$13</c:f>
              <c:strCache>
                <c:ptCount val="2"/>
                <c:pt idx="0">
                  <c:v>Demanda máxima       (kW)</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8FC-46E3-BBA2-B85F7B3EDC9A}"/>
            </c:ext>
          </c:extLst>
        </c:ser>
        <c:dLbls>
          <c:showLegendKey val="0"/>
          <c:showVal val="0"/>
          <c:showCatName val="0"/>
          <c:showSerName val="0"/>
          <c:showPercent val="0"/>
          <c:showBubbleSize val="0"/>
        </c:dLbls>
        <c:gapWidth val="150"/>
        <c:overlap val="100"/>
        <c:axId val="501997968"/>
        <c:axId val="501998392"/>
      </c:barChart>
      <c:catAx>
        <c:axId val="5019979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8392"/>
        <c:crosses val="autoZero"/>
        <c:auto val="1"/>
        <c:lblAlgn val="ctr"/>
        <c:lblOffset val="100"/>
        <c:noMultiLvlLbl val="0"/>
      </c:catAx>
      <c:valAx>
        <c:axId val="5019983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79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'42-Edificio 38'!$C$12:$C$13</c:f>
              <c:strCache>
                <c:ptCount val="2"/>
                <c:pt idx="0">
                  <c:v>Importe             (¢)</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38'!$C$14:$C$25</c:f>
              <c:numCache>
                <c:formatCode>"₡"#\ ##0</c:formatCode>
                <c:ptCount val="12"/>
                <c:pt idx="0">
                  <c:v>3827</c:v>
                </c:pt>
                <c:pt idx="1">
                  <c:v>5311</c:v>
                </c:pt>
                <c:pt idx="2">
                  <c:v>5612</c:v>
                </c:pt>
                <c:pt idx="3">
                  <c:v>282985</c:v>
                </c:pt>
                <c:pt idx="4">
                  <c:v>189391</c:v>
                </c:pt>
                <c:pt idx="5">
                  <c:v>5712</c:v>
                </c:pt>
                <c:pt idx="6">
                  <c:v>5612</c:v>
                </c:pt>
                <c:pt idx="7">
                  <c:v>404937</c:v>
                </c:pt>
                <c:pt idx="8">
                  <c:v>159423</c:v>
                </c:pt>
                <c:pt idx="9">
                  <c:v>3407</c:v>
                </c:pt>
                <c:pt idx="10">
                  <c:v>5612</c:v>
                </c:pt>
                <c:pt idx="11">
                  <c:v>168693</c:v>
                </c:pt>
              </c:numCache>
            </c:numRef>
          </c:val>
          <c:extLst>
            <c:ext xmlns:c16="http://schemas.microsoft.com/office/drawing/2014/chart" uri="{C3380CC4-5D6E-409C-BE32-E72D297353CC}">
              <c16:uniqueId val="{00000000-AD57-4D08-9218-6F742D6738D4}"/>
            </c:ext>
          </c:extLst>
        </c:ser>
        <c:dLbls>
          <c:showLegendKey val="0"/>
          <c:showVal val="0"/>
          <c:showCatName val="0"/>
          <c:showSerName val="0"/>
          <c:showPercent val="0"/>
          <c:showBubbleSize val="0"/>
        </c:dLbls>
        <c:gapWidth val="150"/>
        <c:overlap val="100"/>
        <c:axId val="501999240"/>
        <c:axId val="501999664"/>
      </c:barChart>
      <c:catAx>
        <c:axId val="50199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9664"/>
        <c:crosses val="autoZero"/>
        <c:auto val="1"/>
        <c:lblAlgn val="ctr"/>
        <c:lblOffset val="100"/>
        <c:noMultiLvlLbl val="0"/>
      </c:catAx>
      <c:valAx>
        <c:axId val="501999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'42-Edificio 38'!$G$13</c:f>
              <c:strCache>
                <c:ptCount val="1"/>
                <c:pt idx="0">
                  <c:v>Consumo de energía eléctrica por  empleado (kWh /Nº empleados)</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38'!$G$14:$G$25</c:f>
              <c:numCache>
                <c:formatCode>0.00</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76CD-42D3-A4AE-1478257F831D}"/>
            </c:ext>
          </c:extLst>
        </c:ser>
        <c:dLbls>
          <c:showLegendKey val="0"/>
          <c:showVal val="0"/>
          <c:showCatName val="0"/>
          <c:showSerName val="0"/>
          <c:showPercent val="0"/>
          <c:showBubbleSize val="0"/>
        </c:dLbls>
        <c:gapWidth val="150"/>
        <c:overlap val="100"/>
        <c:axId val="502000512"/>
        <c:axId val="502000936"/>
      </c:barChart>
      <c:catAx>
        <c:axId val="502000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0936"/>
        <c:crosses val="autoZero"/>
        <c:auto val="1"/>
        <c:lblAlgn val="ctr"/>
        <c:lblOffset val="100"/>
        <c:noMultiLvlLbl val="0"/>
      </c:catAx>
      <c:valAx>
        <c:axId val="502000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0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'42-Edificio 38'!$H$13</c:f>
              <c:strCache>
                <c:ptCount val="1"/>
                <c:pt idx="0">
                  <c:v>Consumo de energía eléctrica por área física        (kWh/ m2)</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38'!$H$14:$H$25</c:f>
              <c:numCache>
                <c:formatCode>0.00</c:formatCode>
                <c:ptCount val="12"/>
                <c:pt idx="0">
                  <c:v>1.8048780487804877E-2</c:v>
                </c:pt>
                <c:pt idx="1">
                  <c:v>2.5853658536585365E-2</c:v>
                </c:pt>
                <c:pt idx="2">
                  <c:v>2.7317073170731707E-2</c:v>
                </c:pt>
                <c:pt idx="3">
                  <c:v>1.3634146341463416</c:v>
                </c:pt>
                <c:pt idx="4">
                  <c:v>0.90780487804878052</c:v>
                </c:pt>
                <c:pt idx="5">
                  <c:v>2.7804878048780488E-2</c:v>
                </c:pt>
                <c:pt idx="6">
                  <c:v>2.7317073170731707E-2</c:v>
                </c:pt>
                <c:pt idx="7">
                  <c:v>1.9570731707317073</c:v>
                </c:pt>
                <c:pt idx="8">
                  <c:v>0.76341463414634148</c:v>
                </c:pt>
                <c:pt idx="9">
                  <c:v>1.6585365853658537E-2</c:v>
                </c:pt>
                <c:pt idx="10">
                  <c:v>2.7317073170731707E-2</c:v>
                </c:pt>
                <c:pt idx="11">
                  <c:v>0.80780487804878054</c:v>
                </c:pt>
              </c:numCache>
            </c:numRef>
          </c:val>
          <c:extLst>
            <c:ext xmlns:c16="http://schemas.microsoft.com/office/drawing/2014/chart" uri="{C3380CC4-5D6E-409C-BE32-E72D297353CC}">
              <c16:uniqueId val="{00000000-1023-4363-9F7C-6B82B010CDDA}"/>
            </c:ext>
          </c:extLst>
        </c:ser>
        <c:dLbls>
          <c:showLegendKey val="0"/>
          <c:showVal val="0"/>
          <c:showCatName val="0"/>
          <c:showSerName val="0"/>
          <c:showPercent val="0"/>
          <c:showBubbleSize val="0"/>
        </c:dLbls>
        <c:gapWidth val="150"/>
        <c:overlap val="100"/>
        <c:axId val="502001784"/>
        <c:axId val="502002208"/>
      </c:barChart>
      <c:catAx>
        <c:axId val="50200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2208"/>
        <c:crosses val="autoZero"/>
        <c:auto val="1"/>
        <c:lblAlgn val="ctr"/>
        <c:lblOffset val="100"/>
        <c:noMultiLvlLbl val="0"/>
      </c:catAx>
      <c:valAx>
        <c:axId val="502002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'41-Edificio 37'!$B$12:$B$13</c:f>
              <c:strCache>
                <c:ptCount val="2"/>
                <c:pt idx="0">
                  <c:v>Energía     (kWh)</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37'!$B$14:$B$25</c:f>
              <c:numCache>
                <c:formatCode>General</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8838-4E81-9D7D-15984F67BEFF}"/>
            </c:ext>
          </c:extLst>
        </c:ser>
        <c:dLbls>
          <c:showLegendKey val="0"/>
          <c:showVal val="0"/>
          <c:showCatName val="0"/>
          <c:showSerName val="0"/>
          <c:showPercent val="0"/>
          <c:showBubbleSize val="0"/>
        </c:dLbls>
        <c:gapWidth val="150"/>
        <c:overlap val="100"/>
        <c:axId val="502004328"/>
        <c:axId val="502004752"/>
      </c:barChart>
      <c:catAx>
        <c:axId val="502004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4752"/>
        <c:crosses val="autoZero"/>
        <c:auto val="1"/>
        <c:lblAlgn val="ctr"/>
        <c:lblOffset val="100"/>
        <c:noMultiLvlLbl val="0"/>
      </c:catAx>
      <c:valAx>
        <c:axId val="502004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4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'41-Edificio 37'!$D$12:$D$13</c:f>
              <c:strCache>
                <c:ptCount val="2"/>
                <c:pt idx="0">
                  <c:v>Demanda máxima       (kW)</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69B-408B-8593-EB8B2E18A977}"/>
            </c:ext>
          </c:extLst>
        </c:ser>
        <c:dLbls>
          <c:showLegendKey val="0"/>
          <c:showVal val="0"/>
          <c:showCatName val="0"/>
          <c:showSerName val="0"/>
          <c:showPercent val="0"/>
          <c:showBubbleSize val="0"/>
        </c:dLbls>
        <c:gapWidth val="150"/>
        <c:overlap val="100"/>
        <c:axId val="502005600"/>
        <c:axId val="502006024"/>
      </c:barChart>
      <c:catAx>
        <c:axId val="50200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6024"/>
        <c:crosses val="autoZero"/>
        <c:auto val="1"/>
        <c:lblAlgn val="ctr"/>
        <c:lblOffset val="100"/>
        <c:noMultiLvlLbl val="0"/>
      </c:catAx>
      <c:valAx>
        <c:axId val="50200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'41-Edificio 37'!$C$12:$C$13</c:f>
              <c:strCache>
                <c:ptCount val="2"/>
                <c:pt idx="0">
                  <c:v>Importe             (¢)</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37'!$C$14:$C$25</c:f>
              <c:numCache>
                <c:formatCode>"₡"#\ ##0</c:formatCode>
                <c:ptCount val="12"/>
                <c:pt idx="0">
                  <c:v>596217</c:v>
                </c:pt>
                <c:pt idx="1">
                  <c:v>528442</c:v>
                </c:pt>
                <c:pt idx="2">
                  <c:v>941394</c:v>
                </c:pt>
                <c:pt idx="3">
                  <c:v>1299442</c:v>
                </c:pt>
                <c:pt idx="4">
                  <c:v>1152951</c:v>
                </c:pt>
                <c:pt idx="5">
                  <c:v>1555047</c:v>
                </c:pt>
                <c:pt idx="6">
                  <c:v>1241481</c:v>
                </c:pt>
                <c:pt idx="7">
                  <c:v>891100</c:v>
                </c:pt>
                <c:pt idx="8">
                  <c:v>1362858</c:v>
                </c:pt>
                <c:pt idx="9">
                  <c:v>1721273</c:v>
                </c:pt>
                <c:pt idx="10">
                  <c:v>1754586</c:v>
                </c:pt>
                <c:pt idx="11">
                  <c:v>1481819</c:v>
                </c:pt>
              </c:numCache>
            </c:numRef>
          </c:val>
          <c:extLst>
            <c:ext xmlns:c16="http://schemas.microsoft.com/office/drawing/2014/chart" uri="{C3380CC4-5D6E-409C-BE32-E72D297353CC}">
              <c16:uniqueId val="{00000000-F4C7-4FF3-87BA-34B47AFD1F25}"/>
            </c:ext>
          </c:extLst>
        </c:ser>
        <c:dLbls>
          <c:showLegendKey val="0"/>
          <c:showVal val="0"/>
          <c:showCatName val="0"/>
          <c:showSerName val="0"/>
          <c:showPercent val="0"/>
          <c:showBubbleSize val="0"/>
        </c:dLbls>
        <c:gapWidth val="150"/>
        <c:overlap val="100"/>
        <c:axId val="502006872"/>
        <c:axId val="502007296"/>
      </c:barChart>
      <c:catAx>
        <c:axId val="50200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7296"/>
        <c:crosses val="autoZero"/>
        <c:auto val="1"/>
        <c:lblAlgn val="ctr"/>
        <c:lblOffset val="100"/>
        <c:noMultiLvlLbl val="0"/>
      </c:catAx>
      <c:valAx>
        <c:axId val="50200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'41-Edificio 37'!$G$13</c:f>
              <c:strCache>
                <c:ptCount val="1"/>
                <c:pt idx="0">
                  <c:v>Consumo de energía eléctrica por  empleado (kWh /Nº empleados)</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37'!$G$14:$G$25</c:f>
              <c:numCache>
                <c:formatCode>0.00</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8679-4B3A-9C60-F8E71A52156C}"/>
            </c:ext>
          </c:extLst>
        </c:ser>
        <c:dLbls>
          <c:showLegendKey val="0"/>
          <c:showVal val="0"/>
          <c:showCatName val="0"/>
          <c:showSerName val="0"/>
          <c:showPercent val="0"/>
          <c:showBubbleSize val="0"/>
        </c:dLbls>
        <c:gapWidth val="150"/>
        <c:overlap val="100"/>
        <c:axId val="502008144"/>
        <c:axId val="502008568"/>
      </c:barChart>
      <c:catAx>
        <c:axId val="50200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8568"/>
        <c:crosses val="autoZero"/>
        <c:auto val="1"/>
        <c:lblAlgn val="ctr"/>
        <c:lblOffset val="100"/>
        <c:noMultiLvlLbl val="0"/>
      </c:catAx>
      <c:valAx>
        <c:axId val="50200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'41-Edificio 37'!$H$13</c:f>
              <c:strCache>
                <c:ptCount val="1"/>
                <c:pt idx="0">
                  <c:v>Consumo de energía eléctrica por área física        (kWh/ m2)</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37'!$H$14:$H$25</c:f>
              <c:numCache>
                <c:formatCode>0.00</c:formatCode>
                <c:ptCount val="12"/>
                <c:pt idx="0">
                  <c:v>3.0151691948658108</c:v>
                </c:pt>
                <c:pt idx="1">
                  <c:v>2.91365227537923</c:v>
                </c:pt>
                <c:pt idx="2">
                  <c:v>5.980163360560093</c:v>
                </c:pt>
                <c:pt idx="3">
                  <c:v>8.230455075845974</c:v>
                </c:pt>
                <c:pt idx="4">
                  <c:v>7.1791131855309223</c:v>
                </c:pt>
                <c:pt idx="5">
                  <c:v>9.6569428238039681</c:v>
                </c:pt>
                <c:pt idx="6">
                  <c:v>7.6820303383897315</c:v>
                </c:pt>
                <c:pt idx="7">
                  <c:v>5.6989498249708284</c:v>
                </c:pt>
                <c:pt idx="8">
                  <c:v>8.5455075845974324</c:v>
                </c:pt>
                <c:pt idx="9">
                  <c:v>8.749124854142357</c:v>
                </c:pt>
                <c:pt idx="10">
                  <c:v>9.0052508751458582</c:v>
                </c:pt>
                <c:pt idx="11">
                  <c:v>7.2625437572928817</c:v>
                </c:pt>
              </c:numCache>
            </c:numRef>
          </c:val>
          <c:extLst>
            <c:ext xmlns:c16="http://schemas.microsoft.com/office/drawing/2014/chart" uri="{C3380CC4-5D6E-409C-BE32-E72D297353CC}">
              <c16:uniqueId val="{00000000-B876-4DBC-97A1-36A3B2C034CF}"/>
            </c:ext>
          </c:extLst>
        </c:ser>
        <c:dLbls>
          <c:showLegendKey val="0"/>
          <c:showVal val="0"/>
          <c:showCatName val="0"/>
          <c:showSerName val="0"/>
          <c:showPercent val="0"/>
          <c:showBubbleSize val="0"/>
        </c:dLbls>
        <c:gapWidth val="150"/>
        <c:overlap val="100"/>
        <c:axId val="502009416"/>
        <c:axId val="502009840"/>
      </c:barChart>
      <c:catAx>
        <c:axId val="50200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9840"/>
        <c:crosses val="autoZero"/>
        <c:auto val="1"/>
        <c:lblAlgn val="ctr"/>
        <c:lblOffset val="100"/>
        <c:noMultiLvlLbl val="0"/>
      </c:catAx>
      <c:valAx>
        <c:axId val="50200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'40-Edificio 36'!$B$12:$B$13</c:f>
              <c:strCache>
                <c:ptCount val="2"/>
                <c:pt idx="0">
                  <c:v>Energía     (kWh)</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36'!$B$14:$B$25</c:f>
              <c:numCache>
                <c:formatCode>General</c:formatCode>
                <c:ptCount val="12"/>
                <c:pt idx="0">
                  <c:v>3182</c:v>
                </c:pt>
                <c:pt idx="1">
                  <c:v>3672</c:v>
                </c:pt>
                <c:pt idx="2">
                  <c:v>4223</c:v>
                </c:pt>
                <c:pt idx="3">
                  <c:v>4406</c:v>
                </c:pt>
                <c:pt idx="4">
                  <c:v>4162</c:v>
                </c:pt>
                <c:pt idx="5">
                  <c:v>4284</c:v>
                </c:pt>
                <c:pt idx="6">
                  <c:v>3794</c:v>
                </c:pt>
                <c:pt idx="7">
                  <c:v>4284</c:v>
                </c:pt>
                <c:pt idx="8">
                  <c:v>4529</c:v>
                </c:pt>
                <c:pt idx="9">
                  <c:v>0</c:v>
                </c:pt>
                <c:pt idx="10">
                  <c:v>6357</c:v>
                </c:pt>
                <c:pt idx="11">
                  <c:v>3741</c:v>
                </c:pt>
              </c:numCache>
            </c:numRef>
          </c:val>
          <c:extLst>
            <c:ext xmlns:c16="http://schemas.microsoft.com/office/drawing/2014/chart" uri="{C3380CC4-5D6E-409C-BE32-E72D297353CC}">
              <c16:uniqueId val="{00000000-3C0A-412E-A518-67DB15A35C0A}"/>
            </c:ext>
          </c:extLst>
        </c:ser>
        <c:dLbls>
          <c:showLegendKey val="0"/>
          <c:showVal val="0"/>
          <c:showCatName val="0"/>
          <c:showSerName val="0"/>
          <c:showPercent val="0"/>
          <c:showBubbleSize val="0"/>
        </c:dLbls>
        <c:gapWidth val="150"/>
        <c:overlap val="100"/>
        <c:axId val="497821392"/>
        <c:axId val="502011960"/>
      </c:barChart>
      <c:catAx>
        <c:axId val="497821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1960"/>
        <c:crosses val="autoZero"/>
        <c:auto val="1"/>
        <c:lblAlgn val="ctr"/>
        <c:lblOffset val="100"/>
        <c:noMultiLvlLbl val="0"/>
      </c:catAx>
      <c:valAx>
        <c:axId val="50201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1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'40-Edificio 36'!$D$12:$D$13</c:f>
              <c:strCache>
                <c:ptCount val="2"/>
                <c:pt idx="0">
                  <c:v>Demanda máxima       (kW)</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854-44C0-A67A-C155050E7F60}"/>
            </c:ext>
          </c:extLst>
        </c:ser>
        <c:dLbls>
          <c:showLegendKey val="0"/>
          <c:showVal val="0"/>
          <c:showCatName val="0"/>
          <c:showSerName val="0"/>
          <c:showPercent val="0"/>
          <c:showBubbleSize val="0"/>
        </c:dLbls>
        <c:gapWidth val="150"/>
        <c:overlap val="100"/>
        <c:axId val="502013232"/>
        <c:axId val="502013656"/>
      </c:barChart>
      <c:catAx>
        <c:axId val="502013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3656"/>
        <c:crosses val="autoZero"/>
        <c:auto val="1"/>
        <c:lblAlgn val="ctr"/>
        <c:lblOffset val="100"/>
        <c:noMultiLvlLbl val="0"/>
      </c:catAx>
      <c:valAx>
        <c:axId val="502013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3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'40-Edificio 36'!$C$12:$C$13</c:f>
              <c:strCache>
                <c:ptCount val="2"/>
                <c:pt idx="0">
                  <c:v>Importe             (¢)</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36'!$C$14:$C$25</c:f>
              <c:numCache>
                <c:formatCode>"₡"#\ ##0</c:formatCode>
                <c:ptCount val="12"/>
                <c:pt idx="0">
                  <c:v>332158</c:v>
                </c:pt>
                <c:pt idx="1">
                  <c:v>370867</c:v>
                </c:pt>
                <c:pt idx="2">
                  <c:v>426081</c:v>
                </c:pt>
                <c:pt idx="3">
                  <c:v>444419</c:v>
                </c:pt>
                <c:pt idx="4">
                  <c:v>419969</c:v>
                </c:pt>
                <c:pt idx="5">
                  <c:v>432194</c:v>
                </c:pt>
                <c:pt idx="6">
                  <c:v>383092</c:v>
                </c:pt>
                <c:pt idx="7">
                  <c:v>432194</c:v>
                </c:pt>
                <c:pt idx="8">
                  <c:v>456745</c:v>
                </c:pt>
                <c:pt idx="9">
                  <c:v>0</c:v>
                </c:pt>
                <c:pt idx="10">
                  <c:v>521045</c:v>
                </c:pt>
                <c:pt idx="11">
                  <c:v>380421</c:v>
                </c:pt>
              </c:numCache>
            </c:numRef>
          </c:val>
          <c:extLst>
            <c:ext xmlns:c16="http://schemas.microsoft.com/office/drawing/2014/chart" uri="{C3380CC4-5D6E-409C-BE32-E72D297353CC}">
              <c16:uniqueId val="{00000000-C94E-45C7-87B6-0F5CEADE9A0C}"/>
            </c:ext>
          </c:extLst>
        </c:ser>
        <c:dLbls>
          <c:showLegendKey val="0"/>
          <c:showVal val="0"/>
          <c:showCatName val="0"/>
          <c:showSerName val="0"/>
          <c:showPercent val="0"/>
          <c:showBubbleSize val="0"/>
        </c:dLbls>
        <c:gapWidth val="150"/>
        <c:overlap val="100"/>
        <c:axId val="502014504"/>
        <c:axId val="502014928"/>
      </c:barChart>
      <c:catAx>
        <c:axId val="502014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4928"/>
        <c:crosses val="autoZero"/>
        <c:auto val="1"/>
        <c:lblAlgn val="ctr"/>
        <c:lblOffset val="100"/>
        <c:noMultiLvlLbl val="0"/>
      </c:catAx>
      <c:valAx>
        <c:axId val="502014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4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'40-Edificio 36'!$G$13</c:f>
              <c:strCache>
                <c:ptCount val="1"/>
                <c:pt idx="0">
                  <c:v>Consumo de energía eléctrica por  empleado (kWh /Nº empleados)</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36'!$G$14:$G$25</c:f>
              <c:numCache>
                <c:formatCode>0.00</c:formatCode>
                <c:ptCount val="12"/>
                <c:pt idx="0">
                  <c:v>99.4375</c:v>
                </c:pt>
                <c:pt idx="1">
                  <c:v>114.75</c:v>
                </c:pt>
                <c:pt idx="2">
                  <c:v>131.96875</c:v>
                </c:pt>
                <c:pt idx="3">
                  <c:v>137.6875</c:v>
                </c:pt>
                <c:pt idx="4">
                  <c:v>130.0625</c:v>
                </c:pt>
                <c:pt idx="5">
                  <c:v>133.875</c:v>
                </c:pt>
                <c:pt idx="6">
                  <c:v>118.5625</c:v>
                </c:pt>
                <c:pt idx="7">
                  <c:v>133.875</c:v>
                </c:pt>
                <c:pt idx="8">
                  <c:v>141.53125</c:v>
                </c:pt>
                <c:pt idx="9">
                  <c:v>0</c:v>
                </c:pt>
                <c:pt idx="10">
                  <c:v>198.65625</c:v>
                </c:pt>
                <c:pt idx="11">
                  <c:v>116.90625</c:v>
                </c:pt>
              </c:numCache>
            </c:numRef>
          </c:val>
          <c:extLst>
            <c:ext xmlns:c16="http://schemas.microsoft.com/office/drawing/2014/chart" uri="{C3380CC4-5D6E-409C-BE32-E72D297353CC}">
              <c16:uniqueId val="{00000000-10F2-4BB8-9F08-F490A9CB2650}"/>
            </c:ext>
          </c:extLst>
        </c:ser>
        <c:dLbls>
          <c:showLegendKey val="0"/>
          <c:showVal val="0"/>
          <c:showCatName val="0"/>
          <c:showSerName val="0"/>
          <c:showPercent val="0"/>
          <c:showBubbleSize val="0"/>
        </c:dLbls>
        <c:gapWidth val="150"/>
        <c:overlap val="100"/>
        <c:axId val="502015776"/>
        <c:axId val="502016200"/>
      </c:barChart>
      <c:catAx>
        <c:axId val="502015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6200"/>
        <c:crosses val="autoZero"/>
        <c:auto val="1"/>
        <c:lblAlgn val="ctr"/>
        <c:lblOffset val="100"/>
        <c:noMultiLvlLbl val="0"/>
      </c:catAx>
      <c:valAx>
        <c:axId val="5020162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5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'40-Edificio 36'!$H$13</c:f>
              <c:strCache>
                <c:ptCount val="1"/>
                <c:pt idx="0">
                  <c:v>Consumo de energía eléctrica por área física        (kWh/ m2)</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36'!$H$14:$H$25</c:f>
              <c:numCache>
                <c:formatCode>0.00</c:formatCode>
                <c:ptCount val="12"/>
                <c:pt idx="0">
                  <c:v>1.1785185185185185</c:v>
                </c:pt>
                <c:pt idx="1">
                  <c:v>1.36</c:v>
                </c:pt>
                <c:pt idx="2">
                  <c:v>1.5640740740740742</c:v>
                </c:pt>
                <c:pt idx="3">
                  <c:v>1.6318518518518519</c:v>
                </c:pt>
                <c:pt idx="4">
                  <c:v>1.5414814814814815</c:v>
                </c:pt>
                <c:pt idx="5">
                  <c:v>1.5866666666666667</c:v>
                </c:pt>
                <c:pt idx="6">
                  <c:v>1.4051851851851851</c:v>
                </c:pt>
                <c:pt idx="7">
                  <c:v>1.5866666666666667</c:v>
                </c:pt>
                <c:pt idx="8">
                  <c:v>1.6774074074074075</c:v>
                </c:pt>
                <c:pt idx="9">
                  <c:v>0</c:v>
                </c:pt>
                <c:pt idx="10">
                  <c:v>2.3544444444444443</c:v>
                </c:pt>
                <c:pt idx="11">
                  <c:v>1.3855555555555557</c:v>
                </c:pt>
              </c:numCache>
            </c:numRef>
          </c:val>
          <c:extLst>
            <c:ext xmlns:c16="http://schemas.microsoft.com/office/drawing/2014/chart" uri="{C3380CC4-5D6E-409C-BE32-E72D297353CC}">
              <c16:uniqueId val="{00000000-D790-440D-A546-E383DE2225EB}"/>
            </c:ext>
          </c:extLst>
        </c:ser>
        <c:dLbls>
          <c:showLegendKey val="0"/>
          <c:showVal val="0"/>
          <c:showCatName val="0"/>
          <c:showSerName val="0"/>
          <c:showPercent val="0"/>
          <c:showBubbleSize val="0"/>
        </c:dLbls>
        <c:gapWidth val="150"/>
        <c:overlap val="100"/>
        <c:axId val="502017048"/>
        <c:axId val="502017472"/>
      </c:barChart>
      <c:catAx>
        <c:axId val="5020170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7472"/>
        <c:crosses val="autoZero"/>
        <c:auto val="1"/>
        <c:lblAlgn val="ctr"/>
        <c:lblOffset val="100"/>
        <c:noMultiLvlLbl val="0"/>
      </c:catAx>
      <c:valAx>
        <c:axId val="50201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70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5BAC-457D-8B0E-9B3DF9D522A6}"/>
            </c:ext>
          </c:extLst>
        </c:ser>
        <c:dLbls>
          <c:showLegendKey val="0"/>
          <c:showVal val="0"/>
          <c:showCatName val="0"/>
          <c:showSerName val="0"/>
          <c:showPercent val="0"/>
          <c:showBubbleSize val="0"/>
        </c:dLbls>
        <c:gapWidth val="150"/>
        <c:overlap val="100"/>
        <c:axId val="502019592"/>
        <c:axId val="502020016"/>
      </c:barChart>
      <c:catAx>
        <c:axId val="5020195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0016"/>
        <c:crosses val="autoZero"/>
        <c:auto val="1"/>
        <c:lblAlgn val="ctr"/>
        <c:lblOffset val="100"/>
        <c:noMultiLvlLbl val="0"/>
      </c:catAx>
      <c:valAx>
        <c:axId val="5020200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95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480-40B7-BB5F-EE42C7C7A487}"/>
            </c:ext>
          </c:extLst>
        </c:ser>
        <c:dLbls>
          <c:showLegendKey val="0"/>
          <c:showVal val="0"/>
          <c:showCatName val="0"/>
          <c:showSerName val="0"/>
          <c:showPercent val="0"/>
          <c:showBubbleSize val="0"/>
        </c:dLbls>
        <c:gapWidth val="150"/>
        <c:overlap val="100"/>
        <c:axId val="502020864"/>
        <c:axId val="502021288"/>
      </c:barChart>
      <c:catAx>
        <c:axId val="502020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1288"/>
        <c:crosses val="autoZero"/>
        <c:auto val="1"/>
        <c:lblAlgn val="ctr"/>
        <c:lblOffset val="100"/>
        <c:noMultiLvlLbl val="0"/>
      </c:catAx>
      <c:valAx>
        <c:axId val="502021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0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53A5-4E50-9583-959C77D511C7}"/>
            </c:ext>
          </c:extLst>
        </c:ser>
        <c:dLbls>
          <c:showLegendKey val="0"/>
          <c:showVal val="0"/>
          <c:showCatName val="0"/>
          <c:showSerName val="0"/>
          <c:showPercent val="0"/>
          <c:showBubbleSize val="0"/>
        </c:dLbls>
        <c:gapWidth val="150"/>
        <c:overlap val="100"/>
        <c:axId val="502022136"/>
        <c:axId val="502022560"/>
      </c:barChart>
      <c:catAx>
        <c:axId val="5020221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2560"/>
        <c:crosses val="autoZero"/>
        <c:auto val="1"/>
        <c:lblAlgn val="ctr"/>
        <c:lblOffset val="100"/>
        <c:noMultiLvlLbl val="0"/>
      </c:catAx>
      <c:valAx>
        <c:axId val="5020225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21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1448-43DA-BB82-59145E2F4BAB}"/>
            </c:ext>
          </c:extLst>
        </c:ser>
        <c:dLbls>
          <c:showLegendKey val="0"/>
          <c:showVal val="0"/>
          <c:showCatName val="0"/>
          <c:showSerName val="0"/>
          <c:showPercent val="0"/>
          <c:showBubbleSize val="0"/>
        </c:dLbls>
        <c:gapWidth val="150"/>
        <c:overlap val="100"/>
        <c:axId val="502023408"/>
        <c:axId val="502023832"/>
      </c:barChart>
      <c:catAx>
        <c:axId val="502023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3832"/>
        <c:crosses val="autoZero"/>
        <c:auto val="1"/>
        <c:lblAlgn val="ctr"/>
        <c:lblOffset val="100"/>
        <c:noMultiLvlLbl val="0"/>
      </c:catAx>
      <c:valAx>
        <c:axId val="502023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3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EEB4-4D35-93B4-DDB33A1E2A39}"/>
            </c:ext>
          </c:extLst>
        </c:ser>
        <c:dLbls>
          <c:showLegendKey val="0"/>
          <c:showVal val="0"/>
          <c:showCatName val="0"/>
          <c:showSerName val="0"/>
          <c:showPercent val="0"/>
          <c:showBubbleSize val="0"/>
        </c:dLbls>
        <c:gapWidth val="150"/>
        <c:overlap val="100"/>
        <c:axId val="502024680"/>
        <c:axId val="502025104"/>
      </c:barChart>
      <c:catAx>
        <c:axId val="502024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5104"/>
        <c:crosses val="autoZero"/>
        <c:auto val="1"/>
        <c:lblAlgn val="ctr"/>
        <c:lblOffset val="100"/>
        <c:noMultiLvlLbl val="0"/>
      </c:catAx>
      <c:valAx>
        <c:axId val="502025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4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F082-4F1E-A70D-70F6A949600F}"/>
            </c:ext>
          </c:extLst>
        </c:ser>
        <c:dLbls>
          <c:showLegendKey val="0"/>
          <c:showVal val="0"/>
          <c:showCatName val="0"/>
          <c:showSerName val="0"/>
          <c:showPercent val="0"/>
          <c:showBubbleSize val="0"/>
        </c:dLbls>
        <c:gapWidth val="150"/>
        <c:overlap val="100"/>
        <c:axId val="509756784"/>
        <c:axId val="509757208"/>
      </c:barChart>
      <c:catAx>
        <c:axId val="509756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7208"/>
        <c:crosses val="autoZero"/>
        <c:auto val="1"/>
        <c:lblAlgn val="ctr"/>
        <c:lblOffset val="100"/>
        <c:noMultiLvlLbl val="0"/>
      </c:catAx>
      <c:valAx>
        <c:axId val="509757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6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041-4C72-A8A6-5612E14C9B7F}"/>
            </c:ext>
          </c:extLst>
        </c:ser>
        <c:dLbls>
          <c:showLegendKey val="0"/>
          <c:showVal val="0"/>
          <c:showCatName val="0"/>
          <c:showSerName val="0"/>
          <c:showPercent val="0"/>
          <c:showBubbleSize val="0"/>
        </c:dLbls>
        <c:gapWidth val="150"/>
        <c:overlap val="100"/>
        <c:axId val="509758056"/>
        <c:axId val="509758480"/>
      </c:barChart>
      <c:catAx>
        <c:axId val="509758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8480"/>
        <c:crosses val="autoZero"/>
        <c:auto val="1"/>
        <c:lblAlgn val="ctr"/>
        <c:lblOffset val="100"/>
        <c:noMultiLvlLbl val="0"/>
      </c:catAx>
      <c:valAx>
        <c:axId val="509758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8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4B95-414B-8C62-03B81E152DC1}"/>
            </c:ext>
          </c:extLst>
        </c:ser>
        <c:dLbls>
          <c:showLegendKey val="0"/>
          <c:showVal val="0"/>
          <c:showCatName val="0"/>
          <c:showSerName val="0"/>
          <c:showPercent val="0"/>
          <c:showBubbleSize val="0"/>
        </c:dLbls>
        <c:gapWidth val="150"/>
        <c:overlap val="100"/>
        <c:axId val="509759328"/>
        <c:axId val="509759752"/>
      </c:barChart>
      <c:catAx>
        <c:axId val="509759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9752"/>
        <c:crosses val="autoZero"/>
        <c:auto val="1"/>
        <c:lblAlgn val="ctr"/>
        <c:lblOffset val="100"/>
        <c:noMultiLvlLbl val="0"/>
      </c:catAx>
      <c:valAx>
        <c:axId val="509759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9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9DFA-4CB7-BF81-5110C9C03070}"/>
            </c:ext>
          </c:extLst>
        </c:ser>
        <c:dLbls>
          <c:showLegendKey val="0"/>
          <c:showVal val="0"/>
          <c:showCatName val="0"/>
          <c:showSerName val="0"/>
          <c:showPercent val="0"/>
          <c:showBubbleSize val="0"/>
        </c:dLbls>
        <c:gapWidth val="150"/>
        <c:overlap val="100"/>
        <c:axId val="509760600"/>
        <c:axId val="509761024"/>
      </c:barChart>
      <c:catAx>
        <c:axId val="509760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1024"/>
        <c:crosses val="autoZero"/>
        <c:auto val="1"/>
        <c:lblAlgn val="ctr"/>
        <c:lblOffset val="100"/>
        <c:noMultiLvlLbl val="0"/>
      </c:catAx>
      <c:valAx>
        <c:axId val="509761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0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E140-4026-92E6-0994DEC6BB8F}"/>
            </c:ext>
          </c:extLst>
        </c:ser>
        <c:dLbls>
          <c:showLegendKey val="0"/>
          <c:showVal val="0"/>
          <c:showCatName val="0"/>
          <c:showSerName val="0"/>
          <c:showPercent val="0"/>
          <c:showBubbleSize val="0"/>
        </c:dLbls>
        <c:gapWidth val="150"/>
        <c:overlap val="100"/>
        <c:axId val="509761872"/>
        <c:axId val="509762296"/>
      </c:barChart>
      <c:catAx>
        <c:axId val="509761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2296"/>
        <c:crosses val="autoZero"/>
        <c:auto val="1"/>
        <c:lblAlgn val="ctr"/>
        <c:lblOffset val="100"/>
        <c:noMultiLvlLbl val="0"/>
      </c:catAx>
      <c:valAx>
        <c:axId val="509762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1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3C65-4FDE-A613-CDF84F01BB6A}"/>
            </c:ext>
          </c:extLst>
        </c:ser>
        <c:dLbls>
          <c:showLegendKey val="0"/>
          <c:showVal val="0"/>
          <c:showCatName val="0"/>
          <c:showSerName val="0"/>
          <c:showPercent val="0"/>
          <c:showBubbleSize val="0"/>
        </c:dLbls>
        <c:gapWidth val="150"/>
        <c:overlap val="100"/>
        <c:axId val="509764416"/>
        <c:axId val="509764840"/>
      </c:barChart>
      <c:catAx>
        <c:axId val="509764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4840"/>
        <c:crosses val="autoZero"/>
        <c:auto val="1"/>
        <c:lblAlgn val="ctr"/>
        <c:lblOffset val="100"/>
        <c:noMultiLvlLbl val="0"/>
      </c:catAx>
      <c:valAx>
        <c:axId val="509764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4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7A9-4F6A-9182-68BF659C4165}"/>
            </c:ext>
          </c:extLst>
        </c:ser>
        <c:dLbls>
          <c:showLegendKey val="0"/>
          <c:showVal val="0"/>
          <c:showCatName val="0"/>
          <c:showSerName val="0"/>
          <c:showPercent val="0"/>
          <c:showBubbleSize val="0"/>
        </c:dLbls>
        <c:gapWidth val="150"/>
        <c:overlap val="100"/>
        <c:axId val="509765688"/>
        <c:axId val="509766112"/>
      </c:barChart>
      <c:catAx>
        <c:axId val="509765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6112"/>
        <c:crosses val="autoZero"/>
        <c:auto val="1"/>
        <c:lblAlgn val="ctr"/>
        <c:lblOffset val="100"/>
        <c:noMultiLvlLbl val="0"/>
      </c:catAx>
      <c:valAx>
        <c:axId val="509766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5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1034-4AAA-95FF-97DE8F759FF2}"/>
            </c:ext>
          </c:extLst>
        </c:ser>
        <c:dLbls>
          <c:showLegendKey val="0"/>
          <c:showVal val="0"/>
          <c:showCatName val="0"/>
          <c:showSerName val="0"/>
          <c:showPercent val="0"/>
          <c:showBubbleSize val="0"/>
        </c:dLbls>
        <c:gapWidth val="150"/>
        <c:overlap val="100"/>
        <c:axId val="509766960"/>
        <c:axId val="509767384"/>
      </c:barChart>
      <c:catAx>
        <c:axId val="509766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7384"/>
        <c:crosses val="autoZero"/>
        <c:auto val="1"/>
        <c:lblAlgn val="ctr"/>
        <c:lblOffset val="100"/>
        <c:noMultiLvlLbl val="0"/>
      </c:catAx>
      <c:valAx>
        <c:axId val="509767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6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B4A8-4D8E-A64C-D5DDDB3852F8}"/>
            </c:ext>
          </c:extLst>
        </c:ser>
        <c:dLbls>
          <c:showLegendKey val="0"/>
          <c:showVal val="0"/>
          <c:showCatName val="0"/>
          <c:showSerName val="0"/>
          <c:showPercent val="0"/>
          <c:showBubbleSize val="0"/>
        </c:dLbls>
        <c:gapWidth val="150"/>
        <c:overlap val="100"/>
        <c:axId val="509768232"/>
        <c:axId val="509768656"/>
      </c:barChart>
      <c:catAx>
        <c:axId val="509768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8656"/>
        <c:crosses val="autoZero"/>
        <c:auto val="1"/>
        <c:lblAlgn val="ctr"/>
        <c:lblOffset val="100"/>
        <c:noMultiLvlLbl val="0"/>
      </c:catAx>
      <c:valAx>
        <c:axId val="509768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8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FDA6-4186-A44B-702E03A228C1}"/>
            </c:ext>
          </c:extLst>
        </c:ser>
        <c:dLbls>
          <c:showLegendKey val="0"/>
          <c:showVal val="0"/>
          <c:showCatName val="0"/>
          <c:showSerName val="0"/>
          <c:showPercent val="0"/>
          <c:showBubbleSize val="0"/>
        </c:dLbls>
        <c:gapWidth val="150"/>
        <c:overlap val="100"/>
        <c:axId val="509769504"/>
        <c:axId val="509769928"/>
      </c:barChart>
      <c:catAx>
        <c:axId val="509769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9928"/>
        <c:crosses val="autoZero"/>
        <c:auto val="1"/>
        <c:lblAlgn val="ctr"/>
        <c:lblOffset val="100"/>
        <c:noMultiLvlLbl val="0"/>
      </c:catAx>
      <c:valAx>
        <c:axId val="509769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9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7B37-49F2-87CC-BD8E1428BD8C}"/>
            </c:ext>
          </c:extLst>
        </c:ser>
        <c:dLbls>
          <c:showLegendKey val="0"/>
          <c:showVal val="0"/>
          <c:showCatName val="0"/>
          <c:showSerName val="0"/>
          <c:showPercent val="0"/>
          <c:showBubbleSize val="0"/>
        </c:dLbls>
        <c:gapWidth val="150"/>
        <c:overlap val="100"/>
        <c:axId val="509772472"/>
        <c:axId val="509772896"/>
      </c:barChart>
      <c:catAx>
        <c:axId val="509772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2896"/>
        <c:crosses val="autoZero"/>
        <c:auto val="1"/>
        <c:lblAlgn val="ctr"/>
        <c:lblOffset val="100"/>
        <c:noMultiLvlLbl val="0"/>
      </c:catAx>
      <c:valAx>
        <c:axId val="509772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2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65F-4CD3-B7F0-7E61EACB0DC3}"/>
            </c:ext>
          </c:extLst>
        </c:ser>
        <c:dLbls>
          <c:showLegendKey val="0"/>
          <c:showVal val="0"/>
          <c:showCatName val="0"/>
          <c:showSerName val="0"/>
          <c:showPercent val="0"/>
          <c:showBubbleSize val="0"/>
        </c:dLbls>
        <c:gapWidth val="150"/>
        <c:overlap val="100"/>
        <c:axId val="509773744"/>
        <c:axId val="509774168"/>
      </c:barChart>
      <c:catAx>
        <c:axId val="509773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4168"/>
        <c:crosses val="autoZero"/>
        <c:auto val="1"/>
        <c:lblAlgn val="ctr"/>
        <c:lblOffset val="100"/>
        <c:noMultiLvlLbl val="0"/>
      </c:catAx>
      <c:valAx>
        <c:axId val="509774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3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4341-40B6-8F4F-29020EEC0E96}"/>
            </c:ext>
          </c:extLst>
        </c:ser>
        <c:dLbls>
          <c:showLegendKey val="0"/>
          <c:showVal val="0"/>
          <c:showCatName val="0"/>
          <c:showSerName val="0"/>
          <c:showPercent val="0"/>
          <c:showBubbleSize val="0"/>
        </c:dLbls>
        <c:gapWidth val="150"/>
        <c:overlap val="100"/>
        <c:axId val="509775016"/>
        <c:axId val="509775440"/>
      </c:barChart>
      <c:catAx>
        <c:axId val="509775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5440"/>
        <c:crosses val="autoZero"/>
        <c:auto val="1"/>
        <c:lblAlgn val="ctr"/>
        <c:lblOffset val="100"/>
        <c:noMultiLvlLbl val="0"/>
      </c:catAx>
      <c:valAx>
        <c:axId val="509775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5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56A3-4BB7-BF12-8EBF676A6DE6}"/>
            </c:ext>
          </c:extLst>
        </c:ser>
        <c:dLbls>
          <c:showLegendKey val="0"/>
          <c:showVal val="0"/>
          <c:showCatName val="0"/>
          <c:showSerName val="0"/>
          <c:showPercent val="0"/>
          <c:showBubbleSize val="0"/>
        </c:dLbls>
        <c:gapWidth val="150"/>
        <c:overlap val="100"/>
        <c:axId val="509776288"/>
        <c:axId val="509776712"/>
      </c:barChart>
      <c:catAx>
        <c:axId val="509776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6712"/>
        <c:crosses val="autoZero"/>
        <c:auto val="1"/>
        <c:lblAlgn val="ctr"/>
        <c:lblOffset val="100"/>
        <c:noMultiLvlLbl val="0"/>
      </c:catAx>
      <c:valAx>
        <c:axId val="509776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7055-4C5E-8695-531D690FA6DB}"/>
            </c:ext>
          </c:extLst>
        </c:ser>
        <c:dLbls>
          <c:showLegendKey val="0"/>
          <c:showVal val="0"/>
          <c:showCatName val="0"/>
          <c:showSerName val="0"/>
          <c:showPercent val="0"/>
          <c:showBubbleSize val="0"/>
        </c:dLbls>
        <c:gapWidth val="150"/>
        <c:overlap val="100"/>
        <c:axId val="509777560"/>
        <c:axId val="509777984"/>
      </c:barChart>
      <c:catAx>
        <c:axId val="509777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7984"/>
        <c:crosses val="autoZero"/>
        <c:auto val="1"/>
        <c:lblAlgn val="ctr"/>
        <c:lblOffset val="100"/>
        <c:noMultiLvlLbl val="0"/>
      </c:catAx>
      <c:valAx>
        <c:axId val="509777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7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9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97B1-4742-8D26-DA403CBCBD4B}"/>
            </c:ext>
          </c:extLst>
        </c:ser>
        <c:dLbls>
          <c:showLegendKey val="0"/>
          <c:showVal val="0"/>
          <c:showCatName val="0"/>
          <c:showSerName val="0"/>
          <c:showPercent val="0"/>
          <c:showBubbleSize val="0"/>
        </c:dLbls>
        <c:gapWidth val="150"/>
        <c:overlap val="100"/>
        <c:axId val="509780104"/>
        <c:axId val="509780528"/>
      </c:barChart>
      <c:catAx>
        <c:axId val="5097801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0528"/>
        <c:crosses val="autoZero"/>
        <c:auto val="1"/>
        <c:lblAlgn val="ctr"/>
        <c:lblOffset val="100"/>
        <c:noMultiLvlLbl val="0"/>
      </c:catAx>
      <c:valAx>
        <c:axId val="5097805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01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F45-45DE-95BE-3AB40DA2B751}"/>
            </c:ext>
          </c:extLst>
        </c:ser>
        <c:dLbls>
          <c:showLegendKey val="0"/>
          <c:showVal val="0"/>
          <c:showCatName val="0"/>
          <c:showSerName val="0"/>
          <c:showPercent val="0"/>
          <c:showBubbleSize val="0"/>
        </c:dLbls>
        <c:gapWidth val="150"/>
        <c:overlap val="100"/>
        <c:axId val="509781376"/>
        <c:axId val="509781800"/>
      </c:barChart>
      <c:catAx>
        <c:axId val="5097813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1800"/>
        <c:crosses val="autoZero"/>
        <c:auto val="1"/>
        <c:lblAlgn val="ctr"/>
        <c:lblOffset val="100"/>
        <c:noMultiLvlLbl val="0"/>
      </c:catAx>
      <c:valAx>
        <c:axId val="5097818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13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C99B-45E0-8280-BE9F7792D781}"/>
            </c:ext>
          </c:extLst>
        </c:ser>
        <c:dLbls>
          <c:showLegendKey val="0"/>
          <c:showVal val="0"/>
          <c:showCatName val="0"/>
          <c:showSerName val="0"/>
          <c:showPercent val="0"/>
          <c:showBubbleSize val="0"/>
        </c:dLbls>
        <c:gapWidth val="150"/>
        <c:overlap val="100"/>
        <c:axId val="509782648"/>
        <c:axId val="509783072"/>
      </c:barChart>
      <c:catAx>
        <c:axId val="5097826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3072"/>
        <c:crosses val="autoZero"/>
        <c:auto val="1"/>
        <c:lblAlgn val="ctr"/>
        <c:lblOffset val="100"/>
        <c:noMultiLvlLbl val="0"/>
      </c:catAx>
      <c:valAx>
        <c:axId val="5097830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26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9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A434-4819-AD06-696DA0DA6D08}"/>
            </c:ext>
          </c:extLst>
        </c:ser>
        <c:dLbls>
          <c:showLegendKey val="0"/>
          <c:showVal val="0"/>
          <c:showCatName val="0"/>
          <c:showSerName val="0"/>
          <c:showPercent val="0"/>
          <c:showBubbleSize val="0"/>
        </c:dLbls>
        <c:gapWidth val="150"/>
        <c:overlap val="100"/>
        <c:axId val="509783920"/>
        <c:axId val="509784344"/>
      </c:barChart>
      <c:catAx>
        <c:axId val="509783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4344"/>
        <c:crosses val="autoZero"/>
        <c:auto val="1"/>
        <c:lblAlgn val="ctr"/>
        <c:lblOffset val="100"/>
        <c:noMultiLvlLbl val="0"/>
      </c:catAx>
      <c:valAx>
        <c:axId val="5097843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3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9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1DD5-4664-A25F-98377AE97DBF}"/>
            </c:ext>
          </c:extLst>
        </c:ser>
        <c:dLbls>
          <c:showLegendKey val="0"/>
          <c:showVal val="0"/>
          <c:showCatName val="0"/>
          <c:showSerName val="0"/>
          <c:showPercent val="0"/>
          <c:showBubbleSize val="0"/>
        </c:dLbls>
        <c:gapWidth val="150"/>
        <c:overlap val="100"/>
        <c:axId val="501994576"/>
        <c:axId val="501994152"/>
      </c:barChart>
      <c:catAx>
        <c:axId val="501994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4152"/>
        <c:crosses val="autoZero"/>
        <c:auto val="1"/>
        <c:lblAlgn val="ctr"/>
        <c:lblOffset val="100"/>
        <c:noMultiLvlLbl val="0"/>
      </c:catAx>
      <c:valAx>
        <c:axId val="501994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4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9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38'!$B$14:$B$25</c:f>
              <c:numCache>
                <c:formatCode>General</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D05C-48AE-8EAF-045014A223EC}"/>
            </c:ext>
          </c:extLst>
        </c:ser>
        <c:dLbls>
          <c:showLegendKey val="0"/>
          <c:showVal val="0"/>
          <c:showCatName val="0"/>
          <c:showSerName val="0"/>
          <c:showPercent val="0"/>
          <c:showBubbleSize val="0"/>
        </c:dLbls>
        <c:gapWidth val="150"/>
        <c:overlap val="100"/>
        <c:axId val="509786464"/>
        <c:axId val="509786888"/>
      </c:barChart>
      <c:catAx>
        <c:axId val="509786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6888"/>
        <c:crosses val="autoZero"/>
        <c:auto val="1"/>
        <c:lblAlgn val="ctr"/>
        <c:lblOffset val="100"/>
        <c:noMultiLvlLbl val="0"/>
      </c:catAx>
      <c:valAx>
        <c:axId val="509786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9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23C-4C41-8B3A-108FD19639C2}"/>
            </c:ext>
          </c:extLst>
        </c:ser>
        <c:dLbls>
          <c:showLegendKey val="0"/>
          <c:showVal val="0"/>
          <c:showCatName val="0"/>
          <c:showSerName val="0"/>
          <c:showPercent val="0"/>
          <c:showBubbleSize val="0"/>
        </c:dLbls>
        <c:gapWidth val="150"/>
        <c:overlap val="100"/>
        <c:axId val="509787736"/>
        <c:axId val="509788160"/>
      </c:barChart>
      <c:catAx>
        <c:axId val="5097877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8160"/>
        <c:crosses val="autoZero"/>
        <c:auto val="1"/>
        <c:lblAlgn val="ctr"/>
        <c:lblOffset val="100"/>
        <c:noMultiLvlLbl val="0"/>
      </c:catAx>
      <c:valAx>
        <c:axId val="5097881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77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9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38'!$C$14:$C$25</c:f>
              <c:numCache>
                <c:formatCode>"₡"#\ ##0</c:formatCode>
                <c:ptCount val="12"/>
                <c:pt idx="0">
                  <c:v>3827</c:v>
                </c:pt>
                <c:pt idx="1">
                  <c:v>5311</c:v>
                </c:pt>
                <c:pt idx="2">
                  <c:v>5612</c:v>
                </c:pt>
                <c:pt idx="3">
                  <c:v>282985</c:v>
                </c:pt>
                <c:pt idx="4">
                  <c:v>189391</c:v>
                </c:pt>
                <c:pt idx="5">
                  <c:v>5712</c:v>
                </c:pt>
                <c:pt idx="6">
                  <c:v>5612</c:v>
                </c:pt>
                <c:pt idx="7">
                  <c:v>404937</c:v>
                </c:pt>
                <c:pt idx="8">
                  <c:v>159423</c:v>
                </c:pt>
                <c:pt idx="9">
                  <c:v>3407</c:v>
                </c:pt>
                <c:pt idx="10">
                  <c:v>5612</c:v>
                </c:pt>
                <c:pt idx="11">
                  <c:v>168693</c:v>
                </c:pt>
              </c:numCache>
            </c:numRef>
          </c:val>
          <c:extLst>
            <c:ext xmlns:c16="http://schemas.microsoft.com/office/drawing/2014/chart" uri="{C3380CC4-5D6E-409C-BE32-E72D297353CC}">
              <c16:uniqueId val="{00000000-B5C5-46D1-9B9C-C7D34CC1EA99}"/>
            </c:ext>
          </c:extLst>
        </c:ser>
        <c:dLbls>
          <c:showLegendKey val="0"/>
          <c:showVal val="0"/>
          <c:showCatName val="0"/>
          <c:showSerName val="0"/>
          <c:showPercent val="0"/>
          <c:showBubbleSize val="0"/>
        </c:dLbls>
        <c:gapWidth val="150"/>
        <c:overlap val="100"/>
        <c:axId val="509789008"/>
        <c:axId val="509789432"/>
      </c:barChart>
      <c:catAx>
        <c:axId val="5097890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9432"/>
        <c:crosses val="autoZero"/>
        <c:auto val="1"/>
        <c:lblAlgn val="ctr"/>
        <c:lblOffset val="100"/>
        <c:noMultiLvlLbl val="0"/>
      </c:catAx>
      <c:valAx>
        <c:axId val="5097894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90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9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38'!$G$14:$G$25</c:f>
              <c:numCache>
                <c:formatCode>0.00</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2915-4ABF-B727-E3CF6195D474}"/>
            </c:ext>
          </c:extLst>
        </c:ser>
        <c:dLbls>
          <c:showLegendKey val="0"/>
          <c:showVal val="0"/>
          <c:showCatName val="0"/>
          <c:showSerName val="0"/>
          <c:showPercent val="0"/>
          <c:showBubbleSize val="0"/>
        </c:dLbls>
        <c:gapWidth val="150"/>
        <c:overlap val="100"/>
        <c:axId val="509790280"/>
        <c:axId val="509790704"/>
      </c:barChart>
      <c:catAx>
        <c:axId val="509790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0704"/>
        <c:crosses val="autoZero"/>
        <c:auto val="1"/>
        <c:lblAlgn val="ctr"/>
        <c:lblOffset val="100"/>
        <c:noMultiLvlLbl val="0"/>
      </c:catAx>
      <c:valAx>
        <c:axId val="5097907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0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38'!$H$14:$H$25</c:f>
              <c:numCache>
                <c:formatCode>0.00</c:formatCode>
                <c:ptCount val="12"/>
                <c:pt idx="0">
                  <c:v>1.8048780487804877E-2</c:v>
                </c:pt>
                <c:pt idx="1">
                  <c:v>2.5853658536585365E-2</c:v>
                </c:pt>
                <c:pt idx="2">
                  <c:v>2.7317073170731707E-2</c:v>
                </c:pt>
                <c:pt idx="3">
                  <c:v>1.3634146341463416</c:v>
                </c:pt>
                <c:pt idx="4">
                  <c:v>0.90780487804878052</c:v>
                </c:pt>
                <c:pt idx="5">
                  <c:v>2.7804878048780488E-2</c:v>
                </c:pt>
                <c:pt idx="6">
                  <c:v>2.7317073170731707E-2</c:v>
                </c:pt>
                <c:pt idx="7">
                  <c:v>1.9570731707317073</c:v>
                </c:pt>
                <c:pt idx="8">
                  <c:v>0.76341463414634148</c:v>
                </c:pt>
                <c:pt idx="9">
                  <c:v>1.6585365853658537E-2</c:v>
                </c:pt>
                <c:pt idx="10">
                  <c:v>2.7317073170731707E-2</c:v>
                </c:pt>
                <c:pt idx="11">
                  <c:v>0.80780487804878054</c:v>
                </c:pt>
              </c:numCache>
            </c:numRef>
          </c:val>
          <c:extLst>
            <c:ext xmlns:c16="http://schemas.microsoft.com/office/drawing/2014/chart" uri="{C3380CC4-5D6E-409C-BE32-E72D297353CC}">
              <c16:uniqueId val="{00000000-414C-44E8-9CFC-9A4D3BF59DC6}"/>
            </c:ext>
          </c:extLst>
        </c:ser>
        <c:dLbls>
          <c:showLegendKey val="0"/>
          <c:showVal val="0"/>
          <c:showCatName val="0"/>
          <c:showSerName val="0"/>
          <c:showPercent val="0"/>
          <c:showBubbleSize val="0"/>
        </c:dLbls>
        <c:gapWidth val="150"/>
        <c:overlap val="100"/>
        <c:axId val="509791552"/>
        <c:axId val="509791976"/>
      </c:barChart>
      <c:catAx>
        <c:axId val="509791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1976"/>
        <c:crosses val="autoZero"/>
        <c:auto val="1"/>
        <c:lblAlgn val="ctr"/>
        <c:lblOffset val="100"/>
        <c:noMultiLvlLbl val="0"/>
      </c:catAx>
      <c:valAx>
        <c:axId val="509791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1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'43-Edificio 39'!$B$12:$B$13</c:f>
              <c:strCache>
                <c:ptCount val="2"/>
                <c:pt idx="0">
                  <c:v>Energía     (kWh)</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39'!$B$14:$B$25</c:f>
              <c:numCache>
                <c:formatCode>General</c:formatCode>
                <c:ptCount val="12"/>
                <c:pt idx="0">
                  <c:v>15912</c:v>
                </c:pt>
                <c:pt idx="1">
                  <c:v>19462</c:v>
                </c:pt>
                <c:pt idx="2">
                  <c:v>23685</c:v>
                </c:pt>
                <c:pt idx="3">
                  <c:v>30416</c:v>
                </c:pt>
                <c:pt idx="4">
                  <c:v>23134</c:v>
                </c:pt>
                <c:pt idx="5">
                  <c:v>29682</c:v>
                </c:pt>
                <c:pt idx="6">
                  <c:v>23439</c:v>
                </c:pt>
                <c:pt idx="7">
                  <c:v>25275</c:v>
                </c:pt>
                <c:pt idx="8">
                  <c:v>27908</c:v>
                </c:pt>
                <c:pt idx="9">
                  <c:v>26989</c:v>
                </c:pt>
                <c:pt idx="10">
                  <c:v>26071</c:v>
                </c:pt>
                <c:pt idx="11">
                  <c:v>23378</c:v>
                </c:pt>
              </c:numCache>
            </c:numRef>
          </c:val>
          <c:extLst>
            <c:ext xmlns:c16="http://schemas.microsoft.com/office/drawing/2014/chart" uri="{C3380CC4-5D6E-409C-BE32-E72D297353CC}">
              <c16:uniqueId val="{00000000-C0F7-45AC-B43E-3648D7FF5BB4}"/>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'43-Edificio 39'!$D$12:$D$13</c:f>
              <c:strCache>
                <c:ptCount val="2"/>
                <c:pt idx="0">
                  <c:v>Demanda máxima       (kW)</c:v>
                </c:pt>
              </c:strCache>
            </c:strRef>
          </c:tx>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EA0-4995-98E0-E3928043DEB9}"/>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'43-Edificio 39'!$C$12:$C$13</c:f>
              <c:strCache>
                <c:ptCount val="2"/>
                <c:pt idx="0">
                  <c:v>Importe             (¢)</c:v>
                </c:pt>
              </c:strCache>
            </c:strRef>
          </c:tx>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39'!$C$14:$C$25</c:f>
              <c:numCache>
                <c:formatCode>"₡"#\ ##0</c:formatCode>
                <c:ptCount val="12"/>
                <c:pt idx="0">
                  <c:v>1723735</c:v>
                </c:pt>
                <c:pt idx="1">
                  <c:v>1855960</c:v>
                </c:pt>
                <c:pt idx="2">
                  <c:v>2600490</c:v>
                </c:pt>
                <c:pt idx="3">
                  <c:v>3079720</c:v>
                </c:pt>
                <c:pt idx="4">
                  <c:v>2403565</c:v>
                </c:pt>
                <c:pt idx="5">
                  <c:v>2878455</c:v>
                </c:pt>
                <c:pt idx="6">
                  <c:v>2441480</c:v>
                </c:pt>
                <c:pt idx="7">
                  <c:v>2612180</c:v>
                </c:pt>
                <c:pt idx="8">
                  <c:v>2865480</c:v>
                </c:pt>
                <c:pt idx="9">
                  <c:v>2787120</c:v>
                </c:pt>
                <c:pt idx="10">
                  <c:v>2689910</c:v>
                </c:pt>
                <c:pt idx="11">
                  <c:v>2340205</c:v>
                </c:pt>
              </c:numCache>
            </c:numRef>
          </c:val>
          <c:extLst>
            <c:ext xmlns:c16="http://schemas.microsoft.com/office/drawing/2014/chart" uri="{C3380CC4-5D6E-409C-BE32-E72D297353CC}">
              <c16:uniqueId val="{00000000-ABF3-4C64-96EE-7DCA209BBA57}"/>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'43-Edificio 39'!$G$13</c:f>
              <c:strCache>
                <c:ptCount val="1"/>
                <c:pt idx="0">
                  <c:v>Consumo de energía eléctrica por  empleado (kWh /Nº empleados)</c:v>
                </c:pt>
              </c:strCache>
            </c:strRef>
          </c:tx>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39'!$G$14:$G$25</c:f>
              <c:numCache>
                <c:formatCode>0.00</c:formatCode>
                <c:ptCount val="12"/>
                <c:pt idx="0">
                  <c:v>21.502702702702702</c:v>
                </c:pt>
                <c:pt idx="1">
                  <c:v>26.3</c:v>
                </c:pt>
                <c:pt idx="2">
                  <c:v>32.006756756756758</c:v>
                </c:pt>
                <c:pt idx="3">
                  <c:v>41.1027027027027</c:v>
                </c:pt>
                <c:pt idx="4">
                  <c:v>31.262162162162163</c:v>
                </c:pt>
                <c:pt idx="5">
                  <c:v>40.110810810810811</c:v>
                </c:pt>
                <c:pt idx="6">
                  <c:v>31.674324324324324</c:v>
                </c:pt>
                <c:pt idx="7">
                  <c:v>34.155405405405403</c:v>
                </c:pt>
                <c:pt idx="8">
                  <c:v>37.713513513513512</c:v>
                </c:pt>
                <c:pt idx="9">
                  <c:v>36.471621621621622</c:v>
                </c:pt>
                <c:pt idx="10">
                  <c:v>35.231081081081079</c:v>
                </c:pt>
                <c:pt idx="11">
                  <c:v>31.591891891891891</c:v>
                </c:pt>
              </c:numCache>
            </c:numRef>
          </c:val>
          <c:extLst>
            <c:ext xmlns:c16="http://schemas.microsoft.com/office/drawing/2014/chart" uri="{C3380CC4-5D6E-409C-BE32-E72D297353CC}">
              <c16:uniqueId val="{00000000-94C4-4102-85A3-53ED96A34451}"/>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'43-Edificio 39'!$H$13</c:f>
              <c:strCache>
                <c:ptCount val="1"/>
                <c:pt idx="0">
                  <c:v>Consumo de energía eléctrica por área física        (kWh/ m2)</c:v>
                </c:pt>
              </c:strCache>
            </c:strRef>
          </c:tx>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39'!$H$14:$H$25</c:f>
              <c:numCache>
                <c:formatCode>0.00</c:formatCode>
                <c:ptCount val="12"/>
                <c:pt idx="0">
                  <c:v>4.3203909856095573</c:v>
                </c:pt>
                <c:pt idx="1">
                  <c:v>5.2842791202823785</c:v>
                </c:pt>
                <c:pt idx="2">
                  <c:v>6.430898723866413</c:v>
                </c:pt>
                <c:pt idx="3">
                  <c:v>8.2584849307629646</c:v>
                </c:pt>
                <c:pt idx="4">
                  <c:v>6.2812924246538149</c:v>
                </c:pt>
                <c:pt idx="5">
                  <c:v>8.0591908770024432</c:v>
                </c:pt>
                <c:pt idx="6">
                  <c:v>6.3641053489003534</c:v>
                </c:pt>
                <c:pt idx="7">
                  <c:v>6.8626120010860712</c:v>
                </c:pt>
                <c:pt idx="8">
                  <c:v>7.5775183274504476</c:v>
                </c:pt>
                <c:pt idx="9">
                  <c:v>7.3279934835731737</c:v>
                </c:pt>
                <c:pt idx="10">
                  <c:v>7.0787401574803148</c:v>
                </c:pt>
                <c:pt idx="11">
                  <c:v>6.3475427640510453</c:v>
                </c:pt>
              </c:numCache>
            </c:numRef>
          </c:val>
          <c:extLst>
            <c:ext xmlns:c16="http://schemas.microsoft.com/office/drawing/2014/chart" uri="{C3380CC4-5D6E-409C-BE32-E72D297353CC}">
              <c16:uniqueId val="{00000000-206E-4A70-9358-078C986551F2}"/>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'42-Edificio 38'!$B$12:$B$13</c:f>
              <c:strCache>
                <c:ptCount val="2"/>
                <c:pt idx="0">
                  <c:v>Energía     (kWh)</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38'!$B$14:$B$25</c:f>
              <c:numCache>
                <c:formatCode>General</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FEF1-49F7-A341-2B27BD241887}"/>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'42-Edificio 38'!$D$12:$D$13</c:f>
              <c:strCache>
                <c:ptCount val="2"/>
                <c:pt idx="0">
                  <c:v>Demanda máxima       (kW)</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55D-47F8-A412-23C168E59B71}"/>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'42-Edificio 38'!$C$12:$C$13</c:f>
              <c:strCache>
                <c:ptCount val="2"/>
                <c:pt idx="0">
                  <c:v>Importe             (¢)</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38'!$C$14:$C$25</c:f>
              <c:numCache>
                <c:formatCode>"₡"#\ ##0</c:formatCode>
                <c:ptCount val="12"/>
                <c:pt idx="0">
                  <c:v>3827</c:v>
                </c:pt>
                <c:pt idx="1">
                  <c:v>5311</c:v>
                </c:pt>
                <c:pt idx="2">
                  <c:v>5612</c:v>
                </c:pt>
                <c:pt idx="3">
                  <c:v>282985</c:v>
                </c:pt>
                <c:pt idx="4">
                  <c:v>189391</c:v>
                </c:pt>
                <c:pt idx="5">
                  <c:v>5712</c:v>
                </c:pt>
                <c:pt idx="6">
                  <c:v>5612</c:v>
                </c:pt>
                <c:pt idx="7">
                  <c:v>404937</c:v>
                </c:pt>
                <c:pt idx="8">
                  <c:v>159423</c:v>
                </c:pt>
                <c:pt idx="9">
                  <c:v>3407</c:v>
                </c:pt>
                <c:pt idx="10">
                  <c:v>5612</c:v>
                </c:pt>
                <c:pt idx="11">
                  <c:v>168693</c:v>
                </c:pt>
              </c:numCache>
            </c:numRef>
          </c:val>
          <c:extLst>
            <c:ext xmlns:c16="http://schemas.microsoft.com/office/drawing/2014/chart" uri="{C3380CC4-5D6E-409C-BE32-E72D297353CC}">
              <c16:uniqueId val="{00000000-47B3-452A-9265-800883F2C36E}"/>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'42-Edificio 38'!$G$13</c:f>
              <c:strCache>
                <c:ptCount val="1"/>
                <c:pt idx="0">
                  <c:v>Consumo de energía eléctrica por  empleado (kWh /Nº empleados)</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38'!$G$14:$G$25</c:f>
              <c:numCache>
                <c:formatCode>0.00</c:formatCode>
                <c:ptCount val="12"/>
                <c:pt idx="0">
                  <c:v>37</c:v>
                </c:pt>
                <c:pt idx="1">
                  <c:v>53</c:v>
                </c:pt>
                <c:pt idx="2">
                  <c:v>56</c:v>
                </c:pt>
                <c:pt idx="3">
                  <c:v>2795</c:v>
                </c:pt>
                <c:pt idx="4">
                  <c:v>1861</c:v>
                </c:pt>
                <c:pt idx="5">
                  <c:v>57</c:v>
                </c:pt>
                <c:pt idx="6">
                  <c:v>56</c:v>
                </c:pt>
                <c:pt idx="7">
                  <c:v>4012</c:v>
                </c:pt>
                <c:pt idx="8">
                  <c:v>1565</c:v>
                </c:pt>
                <c:pt idx="9">
                  <c:v>34</c:v>
                </c:pt>
                <c:pt idx="10">
                  <c:v>56</c:v>
                </c:pt>
                <c:pt idx="11">
                  <c:v>1656</c:v>
                </c:pt>
              </c:numCache>
            </c:numRef>
          </c:val>
          <c:extLst>
            <c:ext xmlns:c16="http://schemas.microsoft.com/office/drawing/2014/chart" uri="{C3380CC4-5D6E-409C-BE32-E72D297353CC}">
              <c16:uniqueId val="{00000000-B7BC-4914-B69B-01FDA2F3B2E4}"/>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'42-Edificio 38'!$H$13</c:f>
              <c:strCache>
                <c:ptCount val="1"/>
                <c:pt idx="0">
                  <c:v>Consumo de energía eléctrica por área física        (kWh/ m2)</c:v>
                </c:pt>
              </c:strCache>
            </c:strRef>
          </c:tx>
          <c:invertIfNegative val="0"/>
          <c:cat>
            <c:strRef>
              <c:f>'42-Edificio 38'!$A$14:$A$25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'42-Edificio 38'!$H$14:$H$25</c:f>
              <c:numCache>
                <c:formatCode>0.00</c:formatCode>
                <c:ptCount val="12"/>
                <c:pt idx="0">
                  <c:v>1.8048780487804877E-2</c:v>
                </c:pt>
                <c:pt idx="1">
                  <c:v>2.5853658536585365E-2</c:v>
                </c:pt>
                <c:pt idx="2">
                  <c:v>2.7317073170731707E-2</c:v>
                </c:pt>
                <c:pt idx="3">
                  <c:v>1.3634146341463416</c:v>
                </c:pt>
                <c:pt idx="4">
                  <c:v>0.90780487804878052</c:v>
                </c:pt>
                <c:pt idx="5">
                  <c:v>2.7804878048780488E-2</c:v>
                </c:pt>
                <c:pt idx="6">
                  <c:v>2.7317073170731707E-2</c:v>
                </c:pt>
                <c:pt idx="7">
                  <c:v>1.9570731707317073</c:v>
                </c:pt>
                <c:pt idx="8">
                  <c:v>0.76341463414634148</c:v>
                </c:pt>
                <c:pt idx="9">
                  <c:v>1.6585365853658537E-2</c:v>
                </c:pt>
                <c:pt idx="10">
                  <c:v>2.7317073170731707E-2</c:v>
                </c:pt>
                <c:pt idx="11">
                  <c:v>0.80780487804878054</c:v>
                </c:pt>
              </c:numCache>
            </c:numRef>
          </c:val>
          <c:extLst>
            <c:ext xmlns:c16="http://schemas.microsoft.com/office/drawing/2014/chart" uri="{C3380CC4-5D6E-409C-BE32-E72D297353CC}">
              <c16:uniqueId val="{00000000-BF00-4BFF-A918-B0F6250CA69B}"/>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'41-Edificio 37'!$B$12:$B$13</c:f>
              <c:strCache>
                <c:ptCount val="2"/>
                <c:pt idx="0">
                  <c:v>Energía     (kWh)</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37'!$B$14:$B$25</c:f>
              <c:numCache>
                <c:formatCode>General</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523A-44ED-B5AF-6F9F3FE5C919}"/>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'41-Edificio 37'!$D$12:$D$13</c:f>
              <c:strCache>
                <c:ptCount val="2"/>
                <c:pt idx="0">
                  <c:v>Demanda máxima       (kW)</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EE-4AF2-BDDF-4EC754B57BF9}"/>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'41-Edificio 37'!$C$12:$C$13</c:f>
              <c:strCache>
                <c:ptCount val="2"/>
                <c:pt idx="0">
                  <c:v>Importe             (¢)</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37'!$C$14:$C$25</c:f>
              <c:numCache>
                <c:formatCode>"₡"#\ ##0</c:formatCode>
                <c:ptCount val="12"/>
                <c:pt idx="0">
                  <c:v>596217</c:v>
                </c:pt>
                <c:pt idx="1">
                  <c:v>528442</c:v>
                </c:pt>
                <c:pt idx="2">
                  <c:v>941394</c:v>
                </c:pt>
                <c:pt idx="3">
                  <c:v>1299442</c:v>
                </c:pt>
                <c:pt idx="4">
                  <c:v>1152951</c:v>
                </c:pt>
                <c:pt idx="5">
                  <c:v>1555047</c:v>
                </c:pt>
                <c:pt idx="6">
                  <c:v>1241481</c:v>
                </c:pt>
                <c:pt idx="7">
                  <c:v>891100</c:v>
                </c:pt>
                <c:pt idx="8">
                  <c:v>1362858</c:v>
                </c:pt>
                <c:pt idx="9">
                  <c:v>1721273</c:v>
                </c:pt>
                <c:pt idx="10">
                  <c:v>1754586</c:v>
                </c:pt>
                <c:pt idx="11">
                  <c:v>1481819</c:v>
                </c:pt>
              </c:numCache>
            </c:numRef>
          </c:val>
          <c:extLst>
            <c:ext xmlns:c16="http://schemas.microsoft.com/office/drawing/2014/chart" uri="{C3380CC4-5D6E-409C-BE32-E72D297353CC}">
              <c16:uniqueId val="{00000000-7F4C-43E7-99D4-F921633FA3C7}"/>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'41-Edificio 37'!$G$13</c:f>
              <c:strCache>
                <c:ptCount val="1"/>
                <c:pt idx="0">
                  <c:v>Consumo de energía eléctrica por  empleado (kWh /Nº empleados)</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37'!$G$14:$G$25</c:f>
              <c:numCache>
                <c:formatCode>0.00</c:formatCode>
                <c:ptCount val="12"/>
                <c:pt idx="0">
                  <c:v>5168</c:v>
                </c:pt>
                <c:pt idx="1">
                  <c:v>4994</c:v>
                </c:pt>
                <c:pt idx="2">
                  <c:v>10250</c:v>
                </c:pt>
                <c:pt idx="3">
                  <c:v>14107</c:v>
                </c:pt>
                <c:pt idx="4">
                  <c:v>12305</c:v>
                </c:pt>
                <c:pt idx="5">
                  <c:v>16552</c:v>
                </c:pt>
                <c:pt idx="6">
                  <c:v>13167</c:v>
                </c:pt>
                <c:pt idx="7">
                  <c:v>9768</c:v>
                </c:pt>
                <c:pt idx="8">
                  <c:v>14647</c:v>
                </c:pt>
                <c:pt idx="9">
                  <c:v>14996</c:v>
                </c:pt>
                <c:pt idx="10">
                  <c:v>15435</c:v>
                </c:pt>
                <c:pt idx="11">
                  <c:v>12448</c:v>
                </c:pt>
              </c:numCache>
            </c:numRef>
          </c:val>
          <c:extLst>
            <c:ext xmlns:c16="http://schemas.microsoft.com/office/drawing/2014/chart" uri="{C3380CC4-5D6E-409C-BE32-E72D297353CC}">
              <c16:uniqueId val="{00000000-55D8-4FD3-A99A-46C42DD0BAA1}"/>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'41-Edificio 37'!$H$13</c:f>
              <c:strCache>
                <c:ptCount val="1"/>
                <c:pt idx="0">
                  <c:v>Consumo de energía eléctrica por área física        (kWh/ m2)</c:v>
                </c:pt>
              </c:strCache>
            </c:strRef>
          </c:tx>
          <c:invertIfNegative val="0"/>
          <c:cat>
            <c:strRef>
              <c:f>'41-Edificio 37'!$A$14:$A$25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'41-Edificio 37'!$H$14:$H$25</c:f>
              <c:numCache>
                <c:formatCode>0.00</c:formatCode>
                <c:ptCount val="12"/>
                <c:pt idx="0">
                  <c:v>3.0151691948658108</c:v>
                </c:pt>
                <c:pt idx="1">
                  <c:v>2.91365227537923</c:v>
                </c:pt>
                <c:pt idx="2">
                  <c:v>5.980163360560093</c:v>
                </c:pt>
                <c:pt idx="3">
                  <c:v>8.230455075845974</c:v>
                </c:pt>
                <c:pt idx="4">
                  <c:v>7.1791131855309223</c:v>
                </c:pt>
                <c:pt idx="5">
                  <c:v>9.6569428238039681</c:v>
                </c:pt>
                <c:pt idx="6">
                  <c:v>7.6820303383897315</c:v>
                </c:pt>
                <c:pt idx="7">
                  <c:v>5.6989498249708284</c:v>
                </c:pt>
                <c:pt idx="8">
                  <c:v>8.5455075845974324</c:v>
                </c:pt>
                <c:pt idx="9">
                  <c:v>8.749124854142357</c:v>
                </c:pt>
                <c:pt idx="10">
                  <c:v>9.0052508751458582</c:v>
                </c:pt>
                <c:pt idx="11">
                  <c:v>7.2625437572928817</c:v>
                </c:pt>
              </c:numCache>
            </c:numRef>
          </c:val>
          <c:extLst>
            <c:ext xmlns:c16="http://schemas.microsoft.com/office/drawing/2014/chart" uri="{C3380CC4-5D6E-409C-BE32-E72D297353CC}">
              <c16:uniqueId val="{00000000-667E-43AC-AEEB-D0391701B62A}"/>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'40-Edificio 36'!$B$12:$B$13</c:f>
              <c:strCache>
                <c:ptCount val="2"/>
                <c:pt idx="0">
                  <c:v>Energía     (kWh)</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36'!$B$14:$B$25</c:f>
              <c:numCache>
                <c:formatCode>General</c:formatCode>
                <c:ptCount val="12"/>
                <c:pt idx="0">
                  <c:v>3182</c:v>
                </c:pt>
                <c:pt idx="1">
                  <c:v>3672</c:v>
                </c:pt>
                <c:pt idx="2">
                  <c:v>4223</c:v>
                </c:pt>
                <c:pt idx="3">
                  <c:v>4406</c:v>
                </c:pt>
                <c:pt idx="4">
                  <c:v>4162</c:v>
                </c:pt>
                <c:pt idx="5">
                  <c:v>4284</c:v>
                </c:pt>
                <c:pt idx="6">
                  <c:v>3794</c:v>
                </c:pt>
                <c:pt idx="7">
                  <c:v>4284</c:v>
                </c:pt>
                <c:pt idx="8">
                  <c:v>4529</c:v>
                </c:pt>
                <c:pt idx="9">
                  <c:v>0</c:v>
                </c:pt>
                <c:pt idx="10">
                  <c:v>6357</c:v>
                </c:pt>
                <c:pt idx="11">
                  <c:v>3741</c:v>
                </c:pt>
              </c:numCache>
            </c:numRef>
          </c:val>
          <c:extLst>
            <c:ext xmlns:c16="http://schemas.microsoft.com/office/drawing/2014/chart" uri="{C3380CC4-5D6E-409C-BE32-E72D297353CC}">
              <c16:uniqueId val="{00000000-7690-4865-A838-0D36660EF617}"/>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'40-Edificio 36'!$D$12:$D$13</c:f>
              <c:strCache>
                <c:ptCount val="2"/>
                <c:pt idx="0">
                  <c:v>Demanda máxima       (kW)</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BA5-4487-982E-F2063F1BA47A}"/>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'40-Edificio 36'!$C$12:$C$13</c:f>
              <c:strCache>
                <c:ptCount val="2"/>
                <c:pt idx="0">
                  <c:v>Importe             (¢)</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36'!$C$14:$C$25</c:f>
              <c:numCache>
                <c:formatCode>"₡"#\ ##0</c:formatCode>
                <c:ptCount val="12"/>
                <c:pt idx="0">
                  <c:v>332158</c:v>
                </c:pt>
                <c:pt idx="1">
                  <c:v>370867</c:v>
                </c:pt>
                <c:pt idx="2">
                  <c:v>426081</c:v>
                </c:pt>
                <c:pt idx="3">
                  <c:v>444419</c:v>
                </c:pt>
                <c:pt idx="4">
                  <c:v>419969</c:v>
                </c:pt>
                <c:pt idx="5">
                  <c:v>432194</c:v>
                </c:pt>
                <c:pt idx="6">
                  <c:v>383092</c:v>
                </c:pt>
                <c:pt idx="7">
                  <c:v>432194</c:v>
                </c:pt>
                <c:pt idx="8">
                  <c:v>456745</c:v>
                </c:pt>
                <c:pt idx="9">
                  <c:v>0</c:v>
                </c:pt>
                <c:pt idx="10">
                  <c:v>521045</c:v>
                </c:pt>
                <c:pt idx="11">
                  <c:v>380421</c:v>
                </c:pt>
              </c:numCache>
            </c:numRef>
          </c:val>
          <c:extLst>
            <c:ext xmlns:c16="http://schemas.microsoft.com/office/drawing/2014/chart" uri="{C3380CC4-5D6E-409C-BE32-E72D297353CC}">
              <c16:uniqueId val="{00000000-0CDB-4008-B224-51717F44A075}"/>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'40-Edificio 36'!$G$13</c:f>
              <c:strCache>
                <c:ptCount val="1"/>
                <c:pt idx="0">
                  <c:v>Consumo de energía eléctrica por  empleado (kWh /Nº empleados)</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36'!$G$14:$G$25</c:f>
              <c:numCache>
                <c:formatCode>0.00</c:formatCode>
                <c:ptCount val="12"/>
                <c:pt idx="0">
                  <c:v>99.4375</c:v>
                </c:pt>
                <c:pt idx="1">
                  <c:v>114.75</c:v>
                </c:pt>
                <c:pt idx="2">
                  <c:v>131.96875</c:v>
                </c:pt>
                <c:pt idx="3">
                  <c:v>137.6875</c:v>
                </c:pt>
                <c:pt idx="4">
                  <c:v>130.0625</c:v>
                </c:pt>
                <c:pt idx="5">
                  <c:v>133.875</c:v>
                </c:pt>
                <c:pt idx="6">
                  <c:v>118.5625</c:v>
                </c:pt>
                <c:pt idx="7">
                  <c:v>133.875</c:v>
                </c:pt>
                <c:pt idx="8">
                  <c:v>141.53125</c:v>
                </c:pt>
                <c:pt idx="9">
                  <c:v>0</c:v>
                </c:pt>
                <c:pt idx="10">
                  <c:v>198.65625</c:v>
                </c:pt>
                <c:pt idx="11">
                  <c:v>116.90625</c:v>
                </c:pt>
              </c:numCache>
            </c:numRef>
          </c:val>
          <c:extLst>
            <c:ext xmlns:c16="http://schemas.microsoft.com/office/drawing/2014/chart" uri="{C3380CC4-5D6E-409C-BE32-E72D297353CC}">
              <c16:uniqueId val="{00000000-72C1-416A-954B-9A14C9E6DC62}"/>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'40-Edificio 36'!$H$13</c:f>
              <c:strCache>
                <c:ptCount val="1"/>
                <c:pt idx="0">
                  <c:v>Consumo de energía eléctrica por área física        (kWh/ m2)</c:v>
                </c:pt>
              </c:strCache>
            </c:strRef>
          </c:tx>
          <c:invertIfNegative val="0"/>
          <c:cat>
            <c:strRef>
              <c:f>'40-Edificio 36'!$A$14:$A$25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'40-Edificio 36'!$H$14:$H$25</c:f>
              <c:numCache>
                <c:formatCode>0.00</c:formatCode>
                <c:ptCount val="12"/>
                <c:pt idx="0">
                  <c:v>1.1785185185185185</c:v>
                </c:pt>
                <c:pt idx="1">
                  <c:v>1.36</c:v>
                </c:pt>
                <c:pt idx="2">
                  <c:v>1.5640740740740742</c:v>
                </c:pt>
                <c:pt idx="3">
                  <c:v>1.6318518518518519</c:v>
                </c:pt>
                <c:pt idx="4">
                  <c:v>1.5414814814814815</c:v>
                </c:pt>
                <c:pt idx="5">
                  <c:v>1.5866666666666667</c:v>
                </c:pt>
                <c:pt idx="6">
                  <c:v>1.4051851851851851</c:v>
                </c:pt>
                <c:pt idx="7">
                  <c:v>1.5866666666666667</c:v>
                </c:pt>
                <c:pt idx="8">
                  <c:v>1.6774074074074075</c:v>
                </c:pt>
                <c:pt idx="9">
                  <c:v>0</c:v>
                </c:pt>
                <c:pt idx="10">
                  <c:v>2.3544444444444443</c:v>
                </c:pt>
                <c:pt idx="11">
                  <c:v>1.3855555555555557</c:v>
                </c:pt>
              </c:numCache>
            </c:numRef>
          </c:val>
          <c:extLst>
            <c:ext xmlns:c16="http://schemas.microsoft.com/office/drawing/2014/chart" uri="{C3380CC4-5D6E-409C-BE32-E72D297353CC}">
              <c16:uniqueId val="{00000000-9B63-4289-8F49-60DA3B00220E}"/>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D239-4AB1-972F-E0FE7CDF12D0}"/>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3DD-4773-B4AF-ABBC86352B49}"/>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248E-45C4-967B-B4A68F049E9E}"/>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64EB-4B49-9DB4-410D9A7F4E37}"/>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512C-4B72-9033-A6595A81AAFF}"/>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9A8E-4BE7-A171-75B8298BDEAB}"/>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210-4A9D-B078-94B5942BF7EF}"/>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B38B-4216-A159-6A0335C8AFCC}"/>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D26E-42F7-A80C-2C88C74A3728}"/>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DFBD-4847-9D9F-51FBA601EB6C}"/>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98C9-48CD-8EA6-801A5A1582F5}"/>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8F1-41B3-9387-091A1D155558}"/>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7FC6-4F2C-A18C-BDA24F9C001D}"/>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D40D-4CA4-BD36-708F24F21905}"/>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66D4-4235-9FC5-A4455DB5EAC4}"/>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55B1-4204-A9E4-03F860613379}"/>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D45-407C-AB8C-74FBD29D40BD}"/>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9F71-4EB9-83BF-856F191E2172}"/>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A9D4-42B5-A5BB-C6FEF8CE67CC}"/>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A80A-45EC-BFB4-9AF39F97375C}"/>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D239-4265-8916-15789B946D6B}"/>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0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8A-4DAB-9B91-5C363E901E10}"/>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DD55-4DB0-A116-D19877C97C67}"/>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B629-404E-A09E-A567D83C53AC}"/>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B342-4C11-BF4F-9BA2653AD7C7}"/>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39'!$B$14:$B$25</c:f>
              <c:numCache>
                <c:formatCode>General</c:formatCode>
                <c:ptCount val="12"/>
                <c:pt idx="0">
                  <c:v>15912</c:v>
                </c:pt>
                <c:pt idx="1">
                  <c:v>19462</c:v>
                </c:pt>
                <c:pt idx="2">
                  <c:v>23685</c:v>
                </c:pt>
                <c:pt idx="3">
                  <c:v>30416</c:v>
                </c:pt>
                <c:pt idx="4">
                  <c:v>23134</c:v>
                </c:pt>
                <c:pt idx="5">
                  <c:v>29682</c:v>
                </c:pt>
                <c:pt idx="6">
                  <c:v>23439</c:v>
                </c:pt>
                <c:pt idx="7">
                  <c:v>25275</c:v>
                </c:pt>
                <c:pt idx="8">
                  <c:v>27908</c:v>
                </c:pt>
                <c:pt idx="9">
                  <c:v>26989</c:v>
                </c:pt>
                <c:pt idx="10">
                  <c:v>26071</c:v>
                </c:pt>
                <c:pt idx="11">
                  <c:v>23378</c:v>
                </c:pt>
              </c:numCache>
            </c:numRef>
          </c:val>
          <c:extLst>
            <c:ext xmlns:c16="http://schemas.microsoft.com/office/drawing/2014/chart" uri="{C3380CC4-5D6E-409C-BE32-E72D297353CC}">
              <c16:uniqueId val="{00000000-9CBF-4D6E-8FB2-2C577F09A053}"/>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0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8D5-4960-AD5C-33254A0569D9}"/>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0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39'!$C$14:$C$25</c:f>
              <c:numCache>
                <c:formatCode>"₡"#\ ##0</c:formatCode>
                <c:ptCount val="12"/>
                <c:pt idx="0">
                  <c:v>1723735</c:v>
                </c:pt>
                <c:pt idx="1">
                  <c:v>1855960</c:v>
                </c:pt>
                <c:pt idx="2">
                  <c:v>2600490</c:v>
                </c:pt>
                <c:pt idx="3">
                  <c:v>3079720</c:v>
                </c:pt>
                <c:pt idx="4">
                  <c:v>2403565</c:v>
                </c:pt>
                <c:pt idx="5">
                  <c:v>2878455</c:v>
                </c:pt>
                <c:pt idx="6">
                  <c:v>2441480</c:v>
                </c:pt>
                <c:pt idx="7">
                  <c:v>2612180</c:v>
                </c:pt>
                <c:pt idx="8">
                  <c:v>2865480</c:v>
                </c:pt>
                <c:pt idx="9">
                  <c:v>2787120</c:v>
                </c:pt>
                <c:pt idx="10">
                  <c:v>2689910</c:v>
                </c:pt>
                <c:pt idx="11">
                  <c:v>2340205</c:v>
                </c:pt>
              </c:numCache>
            </c:numRef>
          </c:val>
          <c:extLst>
            <c:ext xmlns:c16="http://schemas.microsoft.com/office/drawing/2014/chart" uri="{C3380CC4-5D6E-409C-BE32-E72D297353CC}">
              <c16:uniqueId val="{00000000-3AFA-4A37-8213-4B2E600E0B36}"/>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39'!$G$14:$G$25</c:f>
              <c:numCache>
                <c:formatCode>0.00</c:formatCode>
                <c:ptCount val="12"/>
                <c:pt idx="0">
                  <c:v>21.502702702702702</c:v>
                </c:pt>
                <c:pt idx="1">
                  <c:v>26.3</c:v>
                </c:pt>
                <c:pt idx="2">
                  <c:v>32.006756756756758</c:v>
                </c:pt>
                <c:pt idx="3">
                  <c:v>41.1027027027027</c:v>
                </c:pt>
                <c:pt idx="4">
                  <c:v>31.262162162162163</c:v>
                </c:pt>
                <c:pt idx="5">
                  <c:v>40.110810810810811</c:v>
                </c:pt>
                <c:pt idx="6">
                  <c:v>31.674324324324324</c:v>
                </c:pt>
                <c:pt idx="7">
                  <c:v>34.155405405405403</c:v>
                </c:pt>
                <c:pt idx="8">
                  <c:v>37.713513513513512</c:v>
                </c:pt>
                <c:pt idx="9">
                  <c:v>36.471621621621622</c:v>
                </c:pt>
                <c:pt idx="10">
                  <c:v>35.231081081081079</c:v>
                </c:pt>
                <c:pt idx="11">
                  <c:v>31.591891891891891</c:v>
                </c:pt>
              </c:numCache>
            </c:numRef>
          </c:val>
          <c:extLst>
            <c:ext xmlns:c16="http://schemas.microsoft.com/office/drawing/2014/chart" uri="{C3380CC4-5D6E-409C-BE32-E72D297353CC}">
              <c16:uniqueId val="{00000000-60D7-472F-BB74-9EF961191C9F}"/>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'43-Edificio 39'!$A$14:$A$25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'43-Edificio 39'!$H$14:$H$25</c:f>
              <c:numCache>
                <c:formatCode>0.00</c:formatCode>
                <c:ptCount val="12"/>
                <c:pt idx="0">
                  <c:v>4.3203909856095573</c:v>
                </c:pt>
                <c:pt idx="1">
                  <c:v>5.2842791202823785</c:v>
                </c:pt>
                <c:pt idx="2">
                  <c:v>6.430898723866413</c:v>
                </c:pt>
                <c:pt idx="3">
                  <c:v>8.2584849307629646</c:v>
                </c:pt>
                <c:pt idx="4">
                  <c:v>6.2812924246538149</c:v>
                </c:pt>
                <c:pt idx="5">
                  <c:v>8.0591908770024432</c:v>
                </c:pt>
                <c:pt idx="6">
                  <c:v>6.3641053489003534</c:v>
                </c:pt>
                <c:pt idx="7">
                  <c:v>6.8626120010860712</c:v>
                </c:pt>
                <c:pt idx="8">
                  <c:v>7.5775183274504476</c:v>
                </c:pt>
                <c:pt idx="9">
                  <c:v>7.3279934835731737</c:v>
                </c:pt>
                <c:pt idx="10">
                  <c:v>7.0787401574803148</c:v>
                </c:pt>
                <c:pt idx="11">
                  <c:v>6.3475427640510453</c:v>
                </c:pt>
              </c:numCache>
            </c:numRef>
          </c:val>
          <c:extLst>
            <c:ext xmlns:c16="http://schemas.microsoft.com/office/drawing/2014/chart" uri="{C3380CC4-5D6E-409C-BE32-E72D297353CC}">
              <c16:uniqueId val="{00000000-87F0-4DE1-8721-5715D17D2FD1}"/>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'44-Edificio 40'!$B$12:$B$13</c:f>
              <c:strCache>
                <c:ptCount val="2"/>
                <c:pt idx="0">
                  <c:v>Energía     (kWh)</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40'!$B$14:$B$25</c:f>
              <c:numCache>
                <c:formatCode>General</c:formatCode>
                <c:ptCount val="12"/>
                <c:pt idx="0">
                  <c:v>32274</c:v>
                </c:pt>
                <c:pt idx="1">
                  <c:v>42411</c:v>
                </c:pt>
                <c:pt idx="2">
                  <c:v>50483</c:v>
                </c:pt>
                <c:pt idx="3">
                  <c:v>49989</c:v>
                </c:pt>
                <c:pt idx="4">
                  <c:v>50296</c:v>
                </c:pt>
                <c:pt idx="5">
                  <c:v>51480</c:v>
                </c:pt>
                <c:pt idx="6">
                  <c:v>40799</c:v>
                </c:pt>
                <c:pt idx="7">
                  <c:v>50512</c:v>
                </c:pt>
                <c:pt idx="8">
                  <c:v>48757</c:v>
                </c:pt>
                <c:pt idx="9">
                  <c:v>48234</c:v>
                </c:pt>
                <c:pt idx="10">
                  <c:v>49586</c:v>
                </c:pt>
                <c:pt idx="11">
                  <c:v>37274</c:v>
                </c:pt>
              </c:numCache>
            </c:numRef>
          </c:val>
          <c:extLst>
            <c:ext xmlns:c16="http://schemas.microsoft.com/office/drawing/2014/chart" uri="{C3380CC4-5D6E-409C-BE32-E72D297353CC}">
              <c16:uniqueId val="{00000000-8A8E-4C0B-B1EA-7A4A83B287EB}"/>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'44-Edificio 40'!$D$12:$D$13</c:f>
              <c:strCache>
                <c:ptCount val="2"/>
                <c:pt idx="0">
                  <c:v>Demanda máxima       (kW)</c:v>
                </c:pt>
              </c:strCache>
            </c:strRef>
          </c:tx>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DC1-4CC8-AD27-01014C07CFBE}"/>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'44-Edificio 40'!$C$12:$C$13</c:f>
              <c:strCache>
                <c:ptCount val="2"/>
                <c:pt idx="0">
                  <c:v>Importe             (¢)</c:v>
                </c:pt>
              </c:strCache>
            </c:strRef>
          </c:tx>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40'!$C$14:$C$25</c:f>
              <c:numCache>
                <c:formatCode>"₡"#\ ##0</c:formatCode>
                <c:ptCount val="12"/>
                <c:pt idx="0">
                  <c:v>4109605</c:v>
                </c:pt>
                <c:pt idx="1">
                  <c:v>5362510</c:v>
                </c:pt>
                <c:pt idx="2">
                  <c:v>6261340</c:v>
                </c:pt>
                <c:pt idx="3">
                  <c:v>6419915</c:v>
                </c:pt>
                <c:pt idx="4">
                  <c:v>6231780</c:v>
                </c:pt>
                <c:pt idx="5">
                  <c:v>6440265</c:v>
                </c:pt>
                <c:pt idx="6">
                  <c:v>4959795</c:v>
                </c:pt>
                <c:pt idx="7">
                  <c:v>6334220</c:v>
                </c:pt>
                <c:pt idx="8">
                  <c:v>6544540</c:v>
                </c:pt>
                <c:pt idx="9">
                  <c:v>6056200</c:v>
                </c:pt>
                <c:pt idx="10">
                  <c:v>5967545</c:v>
                </c:pt>
                <c:pt idx="11">
                  <c:v>4425640</c:v>
                </c:pt>
              </c:numCache>
            </c:numRef>
          </c:val>
          <c:extLst>
            <c:ext xmlns:c16="http://schemas.microsoft.com/office/drawing/2014/chart" uri="{C3380CC4-5D6E-409C-BE32-E72D297353CC}">
              <c16:uniqueId val="{00000000-9E3E-4D8B-9E11-E088589A5EEB}"/>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'44-Edificio 40'!$G$13</c:f>
              <c:strCache>
                <c:ptCount val="1"/>
                <c:pt idx="0">
                  <c:v>Consumo de energía eléctrica por  empleado (kWh /Nº empleados)</c:v>
                </c:pt>
              </c:strCache>
            </c:strRef>
          </c:tx>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40'!$G$14:$G$25</c:f>
              <c:numCache>
                <c:formatCode>0.00</c:formatCode>
                <c:ptCount val="12"/>
                <c:pt idx="0">
                  <c:v>24.468536770280515</c:v>
                </c:pt>
                <c:pt idx="1">
                  <c:v>32.153904473085674</c:v>
                </c:pt>
                <c:pt idx="2">
                  <c:v>38.273692191053826</c:v>
                </c:pt>
                <c:pt idx="3">
                  <c:v>37.899166034874902</c:v>
                </c:pt>
                <c:pt idx="4">
                  <c:v>38.13191811978772</c:v>
                </c:pt>
                <c:pt idx="5">
                  <c:v>39.029567854435179</c:v>
                </c:pt>
                <c:pt idx="6">
                  <c:v>30.931766489764975</c:v>
                </c:pt>
                <c:pt idx="7">
                  <c:v>38.29567854435178</c:v>
                </c:pt>
                <c:pt idx="8">
                  <c:v>36.965125094768766</c:v>
                </c:pt>
                <c:pt idx="9">
                  <c:v>36.568612585291888</c:v>
                </c:pt>
                <c:pt idx="10">
                  <c:v>37.593631539044729</c:v>
                </c:pt>
                <c:pt idx="11">
                  <c:v>28.259287338893103</c:v>
                </c:pt>
              </c:numCache>
            </c:numRef>
          </c:val>
          <c:extLst>
            <c:ext xmlns:c16="http://schemas.microsoft.com/office/drawing/2014/chart" uri="{C3380CC4-5D6E-409C-BE32-E72D297353CC}">
              <c16:uniqueId val="{00000000-5A9B-4A87-BF9E-EB6FBCBA1B55}"/>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'44-Edificio 40'!$H$13</c:f>
              <c:strCache>
                <c:ptCount val="1"/>
                <c:pt idx="0">
                  <c:v>Consumo de energía eléctrica por área física        (kWh/ m2)</c:v>
                </c:pt>
              </c:strCache>
            </c:strRef>
          </c:tx>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40'!$H$14:$H$25</c:f>
              <c:numCache>
                <c:formatCode>0.00</c:formatCode>
                <c:ptCount val="12"/>
                <c:pt idx="0">
                  <c:v>2.3162049662695563</c:v>
                </c:pt>
                <c:pt idx="1">
                  <c:v>3.0437060427730729</c:v>
                </c:pt>
                <c:pt idx="2">
                  <c:v>3.6230084684943304</c:v>
                </c:pt>
                <c:pt idx="3">
                  <c:v>3.5875556193483567</c:v>
                </c:pt>
                <c:pt idx="4">
                  <c:v>3.609588057987656</c:v>
                </c:pt>
                <c:pt idx="5">
                  <c:v>3.6945600688962252</c:v>
                </c:pt>
                <c:pt idx="6">
                  <c:v>2.9280177981914739</c:v>
                </c:pt>
                <c:pt idx="7">
                  <c:v>3.6250897086263816</c:v>
                </c:pt>
                <c:pt idx="8">
                  <c:v>3.4991387971867374</c:v>
                </c:pt>
                <c:pt idx="9">
                  <c:v>3.4616047079087124</c:v>
                </c:pt>
                <c:pt idx="10">
                  <c:v>3.5586335582029567</c:v>
                </c:pt>
                <c:pt idx="11">
                  <c:v>2.6750394717956079</c:v>
                </c:pt>
              </c:numCache>
            </c:numRef>
          </c:val>
          <c:extLst>
            <c:ext xmlns:c16="http://schemas.microsoft.com/office/drawing/2014/chart" uri="{C3380CC4-5D6E-409C-BE32-E72D297353CC}">
              <c16:uniqueId val="{00000000-D746-47E1-B00F-5C1C7511205C}"/>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'23-Edificio 19'!$B$12:$B$13</c:f>
              <c:strCache>
                <c:ptCount val="2"/>
                <c:pt idx="0">
                  <c:v>Energía     (kWh)</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19'!$B$14:$B$25</c:f>
              <c:numCache>
                <c:formatCode>General</c:formatCode>
                <c:ptCount val="12"/>
                <c:pt idx="0">
                  <c:v>2960</c:v>
                </c:pt>
                <c:pt idx="1">
                  <c:v>3284</c:v>
                </c:pt>
                <c:pt idx="2">
                  <c:v>4143</c:v>
                </c:pt>
                <c:pt idx="3">
                  <c:v>4682</c:v>
                </c:pt>
                <c:pt idx="4">
                  <c:v>4329</c:v>
                </c:pt>
                <c:pt idx="5">
                  <c:v>4972</c:v>
                </c:pt>
                <c:pt idx="6">
                  <c:v>4195</c:v>
                </c:pt>
                <c:pt idx="7">
                  <c:v>4075</c:v>
                </c:pt>
                <c:pt idx="8">
                  <c:v>4778</c:v>
                </c:pt>
                <c:pt idx="9">
                  <c:v>4395</c:v>
                </c:pt>
                <c:pt idx="10">
                  <c:v>4390</c:v>
                </c:pt>
                <c:pt idx="11">
                  <c:v>3589</c:v>
                </c:pt>
              </c:numCache>
            </c:numRef>
          </c:val>
          <c:extLst>
            <c:ext xmlns:c16="http://schemas.microsoft.com/office/drawing/2014/chart" uri="{C3380CC4-5D6E-409C-BE32-E72D297353CC}">
              <c16:uniqueId val="{00000000-5A04-40A8-B87D-2071032BB8E0}"/>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'23-Edificio 19'!$D$12:$D$13</c:f>
              <c:strCache>
                <c:ptCount val="2"/>
                <c:pt idx="0">
                  <c:v>Demanda máxima       (kW)</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B27-4BDC-BF42-86B5EE0A60EF}"/>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'23-Edificio 19'!$C$12:$C$13</c:f>
              <c:strCache>
                <c:ptCount val="2"/>
                <c:pt idx="0">
                  <c:v>Importe             (¢)</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19'!$C$14:$C$25</c:f>
              <c:numCache>
                <c:formatCode>"₡"#\ ##0</c:formatCode>
                <c:ptCount val="12"/>
                <c:pt idx="0">
                  <c:v>255950</c:v>
                </c:pt>
                <c:pt idx="1">
                  <c:v>259583</c:v>
                </c:pt>
                <c:pt idx="2">
                  <c:v>393482</c:v>
                </c:pt>
                <c:pt idx="3">
                  <c:v>394207</c:v>
                </c:pt>
                <c:pt idx="4">
                  <c:v>395216</c:v>
                </c:pt>
                <c:pt idx="5">
                  <c:v>442352</c:v>
                </c:pt>
                <c:pt idx="6">
                  <c:v>379690</c:v>
                </c:pt>
                <c:pt idx="7">
                  <c:v>356897</c:v>
                </c:pt>
                <c:pt idx="8">
                  <c:v>434211</c:v>
                </c:pt>
                <c:pt idx="9">
                  <c:v>376485</c:v>
                </c:pt>
                <c:pt idx="10">
                  <c:v>376537</c:v>
                </c:pt>
                <c:pt idx="11">
                  <c:v>320570</c:v>
                </c:pt>
              </c:numCache>
            </c:numRef>
          </c:val>
          <c:extLst>
            <c:ext xmlns:c16="http://schemas.microsoft.com/office/drawing/2014/chart" uri="{C3380CC4-5D6E-409C-BE32-E72D297353CC}">
              <c16:uniqueId val="{00000000-800F-4D3D-BF0A-AF04B65F5956}"/>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'23-Edificio 19'!$G$13</c:f>
              <c:strCache>
                <c:ptCount val="1"/>
                <c:pt idx="0">
                  <c:v>Consumo de energía eléctrica por  empleado (kWh /Nº empleados)</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19'!$G$14:$G$25</c:f>
              <c:numCache>
                <c:formatCode>0.00</c:formatCode>
                <c:ptCount val="12"/>
                <c:pt idx="0">
                  <c:v>20.413793103448278</c:v>
                </c:pt>
                <c:pt idx="1">
                  <c:v>22.648275862068967</c:v>
                </c:pt>
                <c:pt idx="2">
                  <c:v>28.572413793103447</c:v>
                </c:pt>
                <c:pt idx="3">
                  <c:v>32.289655172413795</c:v>
                </c:pt>
                <c:pt idx="4">
                  <c:v>29.855172413793102</c:v>
                </c:pt>
                <c:pt idx="5">
                  <c:v>34.289655172413795</c:v>
                </c:pt>
                <c:pt idx="6">
                  <c:v>28.931034482758619</c:v>
                </c:pt>
                <c:pt idx="7">
                  <c:v>28.103448275862068</c:v>
                </c:pt>
                <c:pt idx="8">
                  <c:v>32.951724137931038</c:v>
                </c:pt>
                <c:pt idx="9">
                  <c:v>30.310344827586206</c:v>
                </c:pt>
                <c:pt idx="10">
                  <c:v>30.275862068965516</c:v>
                </c:pt>
                <c:pt idx="11">
                  <c:v>24.751724137931035</c:v>
                </c:pt>
              </c:numCache>
            </c:numRef>
          </c:val>
          <c:extLst>
            <c:ext xmlns:c16="http://schemas.microsoft.com/office/drawing/2014/chart" uri="{C3380CC4-5D6E-409C-BE32-E72D297353CC}">
              <c16:uniqueId val="{00000000-3013-4652-AEEF-1AD1D2ADBB3E}"/>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'23-Edificio 19'!$H$13</c:f>
              <c:strCache>
                <c:ptCount val="1"/>
                <c:pt idx="0">
                  <c:v>Consumo de energía eléctrica por área física        (kWh/ m2)</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19'!$H$14:$H$25</c:f>
              <c:numCache>
                <c:formatCode>0.00</c:formatCode>
                <c:ptCount val="12"/>
                <c:pt idx="0">
                  <c:v>2.2769230769230768</c:v>
                </c:pt>
                <c:pt idx="1">
                  <c:v>2.526153846153846</c:v>
                </c:pt>
                <c:pt idx="2">
                  <c:v>3.186923076923077</c:v>
                </c:pt>
                <c:pt idx="3">
                  <c:v>3.6015384615384614</c:v>
                </c:pt>
                <c:pt idx="4">
                  <c:v>3.33</c:v>
                </c:pt>
                <c:pt idx="5">
                  <c:v>3.8246153846153845</c:v>
                </c:pt>
                <c:pt idx="6">
                  <c:v>3.226923076923077</c:v>
                </c:pt>
                <c:pt idx="7">
                  <c:v>3.1346153846153846</c:v>
                </c:pt>
                <c:pt idx="8">
                  <c:v>3.6753846153846155</c:v>
                </c:pt>
                <c:pt idx="9">
                  <c:v>3.3807692307692307</c:v>
                </c:pt>
                <c:pt idx="10">
                  <c:v>3.3769230769230769</c:v>
                </c:pt>
                <c:pt idx="11">
                  <c:v>2.7607692307692306</c:v>
                </c:pt>
              </c:numCache>
            </c:numRef>
          </c:val>
          <c:extLst>
            <c:ext xmlns:c16="http://schemas.microsoft.com/office/drawing/2014/chart" uri="{C3380CC4-5D6E-409C-BE32-E72D297353CC}">
              <c16:uniqueId val="{00000000-C65B-4311-8804-72354C6AE240}"/>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'22-Edificio 18'!$B$12:$B$13</c:f>
              <c:strCache>
                <c:ptCount val="2"/>
                <c:pt idx="0">
                  <c:v>Energía     (kWh)</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18'!$B$14:$B$25</c:f>
              <c:numCache>
                <c:formatCode>General</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2E5B-46A9-970D-5189FAC7935F}"/>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'22-Edificio 18'!$D$12:$D$13</c:f>
              <c:strCache>
                <c:ptCount val="2"/>
                <c:pt idx="0">
                  <c:v>Demanda máxima       (kW)</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238-4840-922A-FFF3F12E21FB}"/>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'22-Edificio 18'!$C$12:$C$13</c:f>
              <c:strCache>
                <c:ptCount val="2"/>
                <c:pt idx="0">
                  <c:v>Importe             (¢)</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18'!$C$14:$C$25</c:f>
              <c:numCache>
                <c:formatCode>"₡"#\ ##0</c:formatCode>
                <c:ptCount val="12"/>
                <c:pt idx="0">
                  <c:v>51877</c:v>
                </c:pt>
                <c:pt idx="1">
                  <c:v>43291</c:v>
                </c:pt>
                <c:pt idx="2">
                  <c:v>49823</c:v>
                </c:pt>
                <c:pt idx="3">
                  <c:v>58273</c:v>
                </c:pt>
                <c:pt idx="4">
                  <c:v>57576</c:v>
                </c:pt>
                <c:pt idx="5">
                  <c:v>60711</c:v>
                </c:pt>
                <c:pt idx="6">
                  <c:v>57402</c:v>
                </c:pt>
                <c:pt idx="7">
                  <c:v>59666</c:v>
                </c:pt>
                <c:pt idx="8">
                  <c:v>64980</c:v>
                </c:pt>
                <c:pt idx="9">
                  <c:v>66373</c:v>
                </c:pt>
                <c:pt idx="10">
                  <c:v>64283</c:v>
                </c:pt>
                <c:pt idx="11">
                  <c:v>63847</c:v>
                </c:pt>
              </c:numCache>
            </c:numRef>
          </c:val>
          <c:extLst>
            <c:ext xmlns:c16="http://schemas.microsoft.com/office/drawing/2014/chart" uri="{C3380CC4-5D6E-409C-BE32-E72D297353CC}">
              <c16:uniqueId val="{00000000-7B40-4CCB-90B7-ACBCD1746A9D}"/>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'22-Edificio 18'!$G$13</c:f>
              <c:strCache>
                <c:ptCount val="1"/>
                <c:pt idx="0">
                  <c:v>Consumo de energía eléctrica por  empleado (kWh /Nº empleados)</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18'!$G$14:$G$25</c:f>
              <c:numCache>
                <c:formatCode>0.00</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5835-408B-BDC2-CCFBF4B20541}"/>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'22-Edificio 18'!$H$13</c:f>
              <c:strCache>
                <c:ptCount val="1"/>
                <c:pt idx="0">
                  <c:v>Consumo de energía eléctrica por área física        (kWh/ m2)</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18'!$H$14:$H$25</c:f>
              <c:numCache>
                <c:formatCode>0.00</c:formatCode>
                <c:ptCount val="12"/>
                <c:pt idx="0">
                  <c:v>0.74933687002652516</c:v>
                </c:pt>
                <c:pt idx="1">
                  <c:v>0.65915119363395225</c:v>
                </c:pt>
                <c:pt idx="2">
                  <c:v>0.75862068965517238</c:v>
                </c:pt>
                <c:pt idx="3">
                  <c:v>0.88726790450928383</c:v>
                </c:pt>
                <c:pt idx="4">
                  <c:v>0.87665782493368705</c:v>
                </c:pt>
                <c:pt idx="5">
                  <c:v>0.9244031830238727</c:v>
                </c:pt>
                <c:pt idx="6">
                  <c:v>0.87400530503978779</c:v>
                </c:pt>
                <c:pt idx="7">
                  <c:v>0.90848806366047741</c:v>
                </c:pt>
                <c:pt idx="8">
                  <c:v>0.98938992042440321</c:v>
                </c:pt>
                <c:pt idx="9">
                  <c:v>1.0106100795755968</c:v>
                </c:pt>
                <c:pt idx="10">
                  <c:v>0.97877984084880632</c:v>
                </c:pt>
                <c:pt idx="11">
                  <c:v>0.97214854111405835</c:v>
                </c:pt>
              </c:numCache>
            </c:numRef>
          </c:val>
          <c:extLst>
            <c:ext xmlns:c16="http://schemas.microsoft.com/office/drawing/2014/chart" uri="{C3380CC4-5D6E-409C-BE32-E72D297353CC}">
              <c16:uniqueId val="{00000000-AC31-4D8C-8E36-B8F2856C2B3B}"/>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'21-Edificio 17'!$B$12:$B$13</c:f>
              <c:strCache>
                <c:ptCount val="2"/>
                <c:pt idx="0">
                  <c:v>Energía     (kWh)</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EDFF-487D-88F2-AABF7DC4ABAF}"/>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'21-Edificio 17'!$D$12:$D$13</c:f>
              <c:strCache>
                <c:ptCount val="2"/>
                <c:pt idx="0">
                  <c:v>Demanda máxima       (kW)</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9C5-498E-A4C3-E0BC6AEEE0F1}"/>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'21-Edificio 17'!$C$12:$C$13</c:f>
              <c:strCache>
                <c:ptCount val="2"/>
                <c:pt idx="0">
                  <c:v>Importe             (¢)</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0E84-4AFC-AA01-DAC6AC1E5A0B}"/>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'21-Edificio 17'!$G$13</c:f>
              <c:strCache>
                <c:ptCount val="1"/>
                <c:pt idx="0">
                  <c:v>Consumo de energía eléctrica por  empleado (kWh /Nº empleados)</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F3B9-45C7-87AD-6460B695A0A0}"/>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'21-Edificio 17'!$H$13</c:f>
              <c:strCache>
                <c:ptCount val="1"/>
                <c:pt idx="0">
                  <c:v>Consumo de energía eléctrica por área física        (kWh/ m2)</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D2C4-4669-B5BD-E6946D5DBAC1}"/>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0E6B-4CCF-A277-BB70558311BF}"/>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924-43A5-AF9D-893A46A5D908}"/>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6F1A-4FCC-9804-75A88293BA90}"/>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531E-4174-8203-31DBA83E5EDC}"/>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A5D4-4B3F-B01F-C62C071B9834}"/>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E057-4CBA-A020-A1EF3764D5BB}"/>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B7-4EE9-8EE2-52D4CDF61A65}"/>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1563-465B-871E-B5F4D58CA737}"/>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1205-4A8D-ADC3-59EAEAE296E8}"/>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DBF8-4BEE-9A78-3EE91F0C5FFA}"/>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3781-4219-B552-36651ACE216F}"/>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1D7-4DC4-B74C-7BDC79563F46}"/>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1B8E-4131-AE8E-7E0CFD46110C}"/>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C0A3-4570-8183-7149C0E9431F}"/>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4F86-4249-9981-B2060FE5C558}"/>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968D-4ECB-A4E1-BC954DC5A664}"/>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635-490B-B42C-33260988B5C1}"/>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17EC-4BBC-903F-E7A6840AABD2}"/>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6789-40EC-A0D9-39678EC3CF33}"/>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ABC6-4281-A314-F9763804501B}"/>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0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A9BF-412C-B55B-9203CA9FE9E7}"/>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0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3F-4FB2-8924-301F8008DB86}"/>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CFAD-4BF2-99EC-111D134F04F9}"/>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0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A75B-4AC3-A672-61BABDA38229}"/>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0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A568-4C4F-A032-84D926D0B055}"/>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0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40'!$B$14:$B$25</c:f>
              <c:numCache>
                <c:formatCode>General</c:formatCode>
                <c:ptCount val="12"/>
                <c:pt idx="0">
                  <c:v>32274</c:v>
                </c:pt>
                <c:pt idx="1">
                  <c:v>42411</c:v>
                </c:pt>
                <c:pt idx="2">
                  <c:v>50483</c:v>
                </c:pt>
                <c:pt idx="3">
                  <c:v>49989</c:v>
                </c:pt>
                <c:pt idx="4">
                  <c:v>50296</c:v>
                </c:pt>
                <c:pt idx="5">
                  <c:v>51480</c:v>
                </c:pt>
                <c:pt idx="6">
                  <c:v>40799</c:v>
                </c:pt>
                <c:pt idx="7">
                  <c:v>50512</c:v>
                </c:pt>
                <c:pt idx="8">
                  <c:v>48757</c:v>
                </c:pt>
                <c:pt idx="9">
                  <c:v>48234</c:v>
                </c:pt>
                <c:pt idx="10">
                  <c:v>49586</c:v>
                </c:pt>
                <c:pt idx="11">
                  <c:v>37274</c:v>
                </c:pt>
              </c:numCache>
            </c:numRef>
          </c:val>
          <c:extLst>
            <c:ext xmlns:c16="http://schemas.microsoft.com/office/drawing/2014/chart" uri="{C3380CC4-5D6E-409C-BE32-E72D297353CC}">
              <c16:uniqueId val="{00000000-7565-489F-84B2-C88FC18C52BE}"/>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0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9A2-4438-914E-D07F9A2621EE}"/>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0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40'!$C$14:$C$25</c:f>
              <c:numCache>
                <c:formatCode>"₡"#\ ##0</c:formatCode>
                <c:ptCount val="12"/>
                <c:pt idx="0">
                  <c:v>4109605</c:v>
                </c:pt>
                <c:pt idx="1">
                  <c:v>5362510</c:v>
                </c:pt>
                <c:pt idx="2">
                  <c:v>6261340</c:v>
                </c:pt>
                <c:pt idx="3">
                  <c:v>6419915</c:v>
                </c:pt>
                <c:pt idx="4">
                  <c:v>6231780</c:v>
                </c:pt>
                <c:pt idx="5">
                  <c:v>6440265</c:v>
                </c:pt>
                <c:pt idx="6">
                  <c:v>4959795</c:v>
                </c:pt>
                <c:pt idx="7">
                  <c:v>6334220</c:v>
                </c:pt>
                <c:pt idx="8">
                  <c:v>6544540</c:v>
                </c:pt>
                <c:pt idx="9">
                  <c:v>6056200</c:v>
                </c:pt>
                <c:pt idx="10">
                  <c:v>5967545</c:v>
                </c:pt>
                <c:pt idx="11">
                  <c:v>4425640</c:v>
                </c:pt>
              </c:numCache>
            </c:numRef>
          </c:val>
          <c:extLst>
            <c:ext xmlns:c16="http://schemas.microsoft.com/office/drawing/2014/chart" uri="{C3380CC4-5D6E-409C-BE32-E72D297353CC}">
              <c16:uniqueId val="{00000000-DF81-4763-94AB-D5DD573DD101}"/>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0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40'!$G$14:$G$25</c:f>
              <c:numCache>
                <c:formatCode>0.00</c:formatCode>
                <c:ptCount val="12"/>
                <c:pt idx="0">
                  <c:v>24.468536770280515</c:v>
                </c:pt>
                <c:pt idx="1">
                  <c:v>32.153904473085674</c:v>
                </c:pt>
                <c:pt idx="2">
                  <c:v>38.273692191053826</c:v>
                </c:pt>
                <c:pt idx="3">
                  <c:v>37.899166034874902</c:v>
                </c:pt>
                <c:pt idx="4">
                  <c:v>38.13191811978772</c:v>
                </c:pt>
                <c:pt idx="5">
                  <c:v>39.029567854435179</c:v>
                </c:pt>
                <c:pt idx="6">
                  <c:v>30.931766489764975</c:v>
                </c:pt>
                <c:pt idx="7">
                  <c:v>38.29567854435178</c:v>
                </c:pt>
                <c:pt idx="8">
                  <c:v>36.965125094768766</c:v>
                </c:pt>
                <c:pt idx="9">
                  <c:v>36.568612585291888</c:v>
                </c:pt>
                <c:pt idx="10">
                  <c:v>37.593631539044729</c:v>
                </c:pt>
                <c:pt idx="11">
                  <c:v>28.259287338893103</c:v>
                </c:pt>
              </c:numCache>
            </c:numRef>
          </c:val>
          <c:extLst>
            <c:ext xmlns:c16="http://schemas.microsoft.com/office/drawing/2014/chart" uri="{C3380CC4-5D6E-409C-BE32-E72D297353CC}">
              <c16:uniqueId val="{00000000-98C0-42AE-B255-187FDE688FDD}"/>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'44-Edificio 40'!$A$14:$A$25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'44-Edificio 40'!$H$14:$H$25</c:f>
              <c:numCache>
                <c:formatCode>0.00</c:formatCode>
                <c:ptCount val="12"/>
                <c:pt idx="0">
                  <c:v>2.3162049662695563</c:v>
                </c:pt>
                <c:pt idx="1">
                  <c:v>3.0437060427730729</c:v>
                </c:pt>
                <c:pt idx="2">
                  <c:v>3.6230084684943304</c:v>
                </c:pt>
                <c:pt idx="3">
                  <c:v>3.5875556193483567</c:v>
                </c:pt>
                <c:pt idx="4">
                  <c:v>3.609588057987656</c:v>
                </c:pt>
                <c:pt idx="5">
                  <c:v>3.6945600688962252</c:v>
                </c:pt>
                <c:pt idx="6">
                  <c:v>2.9280177981914739</c:v>
                </c:pt>
                <c:pt idx="7">
                  <c:v>3.6250897086263816</c:v>
                </c:pt>
                <c:pt idx="8">
                  <c:v>3.4991387971867374</c:v>
                </c:pt>
                <c:pt idx="9">
                  <c:v>3.4616047079087124</c:v>
                </c:pt>
                <c:pt idx="10">
                  <c:v>3.5586335582029567</c:v>
                </c:pt>
                <c:pt idx="11">
                  <c:v>2.6750394717956079</c:v>
                </c:pt>
              </c:numCache>
            </c:numRef>
          </c:val>
          <c:extLst>
            <c:ext xmlns:c16="http://schemas.microsoft.com/office/drawing/2014/chart" uri="{C3380CC4-5D6E-409C-BE32-E72D297353CC}">
              <c16:uniqueId val="{00000000-9245-4C78-99D4-201C2ED71914}"/>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E56B-42BF-8D00-DB78224A36C3}"/>
            </c:ext>
          </c:extLst>
        </c:ser>
        <c:dLbls>
          <c:showLegendKey val="0"/>
          <c:showVal val="0"/>
          <c:showCatName val="0"/>
          <c:showSerName val="0"/>
          <c:showPercent val="0"/>
          <c:showBubbleSize val="0"/>
        </c:dLbls>
        <c:gapWidth val="150"/>
        <c:overlap val="100"/>
        <c:axId val="493480256"/>
        <c:axId val="493480680"/>
      </c:barChart>
      <c:catAx>
        <c:axId val="49348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0680"/>
        <c:crosses val="autoZero"/>
        <c:auto val="1"/>
        <c:lblAlgn val="ctr"/>
        <c:lblOffset val="100"/>
        <c:noMultiLvlLbl val="0"/>
      </c:catAx>
      <c:valAx>
        <c:axId val="49348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BC1-4C47-9AD2-8A2F6B9BC792}"/>
            </c:ext>
          </c:extLst>
        </c:ser>
        <c:dLbls>
          <c:showLegendKey val="0"/>
          <c:showVal val="0"/>
          <c:showCatName val="0"/>
          <c:showSerName val="0"/>
          <c:showPercent val="0"/>
          <c:showBubbleSize val="0"/>
        </c:dLbls>
        <c:gapWidth val="150"/>
        <c:overlap val="100"/>
        <c:axId val="493481528"/>
        <c:axId val="493481952"/>
      </c:barChart>
      <c:catAx>
        <c:axId val="49348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1952"/>
        <c:crosses val="autoZero"/>
        <c:auto val="1"/>
        <c:lblAlgn val="ctr"/>
        <c:lblOffset val="100"/>
        <c:noMultiLvlLbl val="0"/>
      </c:catAx>
      <c:valAx>
        <c:axId val="49348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4F18-413A-BA7E-D23FE65585BB}"/>
            </c:ext>
          </c:extLst>
        </c:ser>
        <c:dLbls>
          <c:showLegendKey val="0"/>
          <c:showVal val="0"/>
          <c:showCatName val="0"/>
          <c:showSerName val="0"/>
          <c:showPercent val="0"/>
          <c:showBubbleSize val="0"/>
        </c:dLbls>
        <c:gapWidth val="150"/>
        <c:overlap val="100"/>
        <c:axId val="493482800"/>
        <c:axId val="493483224"/>
      </c:barChart>
      <c:catAx>
        <c:axId val="493482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3224"/>
        <c:crosses val="autoZero"/>
        <c:auto val="1"/>
        <c:lblAlgn val="ctr"/>
        <c:lblOffset val="100"/>
        <c:noMultiLvlLbl val="0"/>
      </c:catAx>
      <c:valAx>
        <c:axId val="493483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2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009A-4118-B5DB-F4E593C9E3F2}"/>
            </c:ext>
          </c:extLst>
        </c:ser>
        <c:dLbls>
          <c:showLegendKey val="0"/>
          <c:showVal val="0"/>
          <c:showCatName val="0"/>
          <c:showSerName val="0"/>
          <c:showPercent val="0"/>
          <c:showBubbleSize val="0"/>
        </c:dLbls>
        <c:gapWidth val="150"/>
        <c:overlap val="100"/>
        <c:axId val="493484072"/>
        <c:axId val="493484496"/>
      </c:barChart>
      <c:catAx>
        <c:axId val="49348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4496"/>
        <c:crosses val="autoZero"/>
        <c:auto val="1"/>
        <c:lblAlgn val="ctr"/>
        <c:lblOffset val="100"/>
        <c:noMultiLvlLbl val="0"/>
      </c:catAx>
      <c:valAx>
        <c:axId val="49348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5D82-4335-969C-C34141175F19}"/>
            </c:ext>
          </c:extLst>
        </c:ser>
        <c:dLbls>
          <c:showLegendKey val="0"/>
          <c:showVal val="0"/>
          <c:showCatName val="0"/>
          <c:showSerName val="0"/>
          <c:showPercent val="0"/>
          <c:showBubbleSize val="0"/>
        </c:dLbls>
        <c:gapWidth val="150"/>
        <c:overlap val="100"/>
        <c:axId val="493485344"/>
        <c:axId val="493485768"/>
      </c:barChart>
      <c:catAx>
        <c:axId val="49348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5768"/>
        <c:crosses val="autoZero"/>
        <c:auto val="1"/>
        <c:lblAlgn val="ctr"/>
        <c:lblOffset val="100"/>
        <c:noMultiLvlLbl val="0"/>
      </c:catAx>
      <c:valAx>
        <c:axId val="49348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C1A1-4635-9A1B-25A0C3651B3A}"/>
            </c:ext>
          </c:extLst>
        </c:ser>
        <c:dLbls>
          <c:showLegendKey val="0"/>
          <c:showVal val="0"/>
          <c:showCatName val="0"/>
          <c:showSerName val="0"/>
          <c:showPercent val="0"/>
          <c:showBubbleSize val="0"/>
        </c:dLbls>
        <c:gapWidth val="150"/>
        <c:overlap val="100"/>
        <c:axId val="493487888"/>
        <c:axId val="493488312"/>
      </c:barChart>
      <c:catAx>
        <c:axId val="49348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8312"/>
        <c:crosses val="autoZero"/>
        <c:auto val="1"/>
        <c:lblAlgn val="ctr"/>
        <c:lblOffset val="100"/>
        <c:noMultiLvlLbl val="0"/>
      </c:catAx>
      <c:valAx>
        <c:axId val="49348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714-48C5-A1D9-0ED4F7CF0C91}"/>
            </c:ext>
          </c:extLst>
        </c:ser>
        <c:dLbls>
          <c:showLegendKey val="0"/>
          <c:showVal val="0"/>
          <c:showCatName val="0"/>
          <c:showSerName val="0"/>
          <c:showPercent val="0"/>
          <c:showBubbleSize val="0"/>
        </c:dLbls>
        <c:gapWidth val="150"/>
        <c:overlap val="100"/>
        <c:axId val="493489160"/>
        <c:axId val="493489584"/>
      </c:barChart>
      <c:catAx>
        <c:axId val="49348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89584"/>
        <c:crosses val="autoZero"/>
        <c:auto val="1"/>
        <c:lblAlgn val="ctr"/>
        <c:lblOffset val="100"/>
        <c:noMultiLvlLbl val="0"/>
      </c:catAx>
      <c:valAx>
        <c:axId val="49348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8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8F75-4D31-A44C-AC0064CF343F}"/>
            </c:ext>
          </c:extLst>
        </c:ser>
        <c:dLbls>
          <c:showLegendKey val="0"/>
          <c:showVal val="0"/>
          <c:showCatName val="0"/>
          <c:showSerName val="0"/>
          <c:showPercent val="0"/>
          <c:showBubbleSize val="0"/>
        </c:dLbls>
        <c:gapWidth val="150"/>
        <c:overlap val="100"/>
        <c:axId val="493490432"/>
        <c:axId val="493490856"/>
      </c:barChart>
      <c:catAx>
        <c:axId val="493490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0856"/>
        <c:crosses val="autoZero"/>
        <c:auto val="1"/>
        <c:lblAlgn val="ctr"/>
        <c:lblOffset val="100"/>
        <c:noMultiLvlLbl val="0"/>
      </c:catAx>
      <c:valAx>
        <c:axId val="493490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0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1650-45B1-AAE6-7EBE1F65E04B}"/>
            </c:ext>
          </c:extLst>
        </c:ser>
        <c:dLbls>
          <c:showLegendKey val="0"/>
          <c:showVal val="0"/>
          <c:showCatName val="0"/>
          <c:showSerName val="0"/>
          <c:showPercent val="0"/>
          <c:showBubbleSize val="0"/>
        </c:dLbls>
        <c:gapWidth val="150"/>
        <c:overlap val="100"/>
        <c:axId val="493491704"/>
        <c:axId val="493492128"/>
      </c:barChart>
      <c:catAx>
        <c:axId val="49349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3492128"/>
        <c:crosses val="autoZero"/>
        <c:auto val="1"/>
        <c:lblAlgn val="ctr"/>
        <c:lblOffset val="100"/>
        <c:noMultiLvlLbl val="0"/>
      </c:catAx>
      <c:valAx>
        <c:axId val="49349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76B8-4292-9301-75EA31BB016B}"/>
            </c:ext>
          </c:extLst>
        </c:ser>
        <c:dLbls>
          <c:showLegendKey val="0"/>
          <c:showVal val="0"/>
          <c:showCatName val="0"/>
          <c:showSerName val="0"/>
          <c:showPercent val="0"/>
          <c:showBubbleSize val="0"/>
        </c:dLbls>
        <c:gapWidth val="150"/>
        <c:overlap val="100"/>
        <c:axId val="493492976"/>
        <c:axId val="497766272"/>
      </c:barChart>
      <c:catAx>
        <c:axId val="493492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6272"/>
        <c:crosses val="autoZero"/>
        <c:auto val="1"/>
        <c:lblAlgn val="ctr"/>
        <c:lblOffset val="100"/>
        <c:noMultiLvlLbl val="0"/>
      </c:catAx>
      <c:valAx>
        <c:axId val="4977662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92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43E5-4892-89A6-13551521667A}"/>
            </c:ext>
          </c:extLst>
        </c:ser>
        <c:dLbls>
          <c:showLegendKey val="0"/>
          <c:showVal val="0"/>
          <c:showCatName val="0"/>
          <c:showSerName val="0"/>
          <c:showPercent val="0"/>
          <c:showBubbleSize val="0"/>
        </c:dLbls>
        <c:gapWidth val="150"/>
        <c:overlap val="100"/>
        <c:axId val="497768392"/>
        <c:axId val="497768816"/>
      </c:barChart>
      <c:catAx>
        <c:axId val="497768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68816"/>
        <c:crosses val="autoZero"/>
        <c:auto val="1"/>
        <c:lblAlgn val="ctr"/>
        <c:lblOffset val="100"/>
        <c:noMultiLvlLbl val="0"/>
      </c:catAx>
      <c:valAx>
        <c:axId val="497768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8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4EC-462D-9D74-21865FD15F34}"/>
            </c:ext>
          </c:extLst>
        </c:ser>
        <c:dLbls>
          <c:showLegendKey val="0"/>
          <c:showVal val="0"/>
          <c:showCatName val="0"/>
          <c:showSerName val="0"/>
          <c:showPercent val="0"/>
          <c:showBubbleSize val="0"/>
        </c:dLbls>
        <c:gapWidth val="150"/>
        <c:overlap val="100"/>
        <c:axId val="497770088"/>
        <c:axId val="497770512"/>
      </c:barChart>
      <c:catAx>
        <c:axId val="4977700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0512"/>
        <c:crosses val="autoZero"/>
        <c:auto val="1"/>
        <c:lblAlgn val="ctr"/>
        <c:lblOffset val="100"/>
        <c:noMultiLvlLbl val="0"/>
      </c:catAx>
      <c:valAx>
        <c:axId val="4977705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00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4E68-4D56-93CB-F85AF73AC5E4}"/>
            </c:ext>
          </c:extLst>
        </c:ser>
        <c:dLbls>
          <c:showLegendKey val="0"/>
          <c:showVal val="0"/>
          <c:showCatName val="0"/>
          <c:showSerName val="0"/>
          <c:showPercent val="0"/>
          <c:showBubbleSize val="0"/>
        </c:dLbls>
        <c:gapWidth val="150"/>
        <c:overlap val="100"/>
        <c:axId val="497771360"/>
        <c:axId val="497771784"/>
      </c:barChart>
      <c:catAx>
        <c:axId val="497771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1784"/>
        <c:crosses val="autoZero"/>
        <c:auto val="1"/>
        <c:lblAlgn val="ctr"/>
        <c:lblOffset val="100"/>
        <c:noMultiLvlLbl val="0"/>
      </c:catAx>
      <c:valAx>
        <c:axId val="497771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1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FE2A-49F5-A4F2-A01C2204052A}"/>
            </c:ext>
          </c:extLst>
        </c:ser>
        <c:dLbls>
          <c:showLegendKey val="0"/>
          <c:showVal val="0"/>
          <c:showCatName val="0"/>
          <c:showSerName val="0"/>
          <c:showPercent val="0"/>
          <c:showBubbleSize val="0"/>
        </c:dLbls>
        <c:gapWidth val="150"/>
        <c:overlap val="100"/>
        <c:axId val="497772632"/>
        <c:axId val="497773056"/>
      </c:barChart>
      <c:catAx>
        <c:axId val="4977726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056"/>
        <c:crosses val="autoZero"/>
        <c:auto val="1"/>
        <c:lblAlgn val="ctr"/>
        <c:lblOffset val="100"/>
        <c:noMultiLvlLbl val="0"/>
      </c:catAx>
      <c:valAx>
        <c:axId val="4977730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26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57C0-43D9-A6C9-CD524E9F1ECC}"/>
            </c:ext>
          </c:extLst>
        </c:ser>
        <c:dLbls>
          <c:showLegendKey val="0"/>
          <c:showVal val="0"/>
          <c:showCatName val="0"/>
          <c:showSerName val="0"/>
          <c:showPercent val="0"/>
          <c:showBubbleSize val="0"/>
        </c:dLbls>
        <c:gapWidth val="150"/>
        <c:overlap val="100"/>
        <c:axId val="493440824"/>
        <c:axId val="497773480"/>
      </c:barChart>
      <c:catAx>
        <c:axId val="493440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3480"/>
        <c:crosses val="autoZero"/>
        <c:auto val="1"/>
        <c:lblAlgn val="ctr"/>
        <c:lblOffset val="100"/>
        <c:noMultiLvlLbl val="0"/>
      </c:catAx>
      <c:valAx>
        <c:axId val="497773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0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F2F1-4D4D-BE0A-B8D6F4128987}"/>
            </c:ext>
          </c:extLst>
        </c:ser>
        <c:dLbls>
          <c:showLegendKey val="0"/>
          <c:showVal val="0"/>
          <c:showCatName val="0"/>
          <c:showSerName val="0"/>
          <c:showPercent val="0"/>
          <c:showBubbleSize val="0"/>
        </c:dLbls>
        <c:gapWidth val="150"/>
        <c:overlap val="100"/>
        <c:axId val="497775600"/>
        <c:axId val="497776024"/>
      </c:barChart>
      <c:catAx>
        <c:axId val="49777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6024"/>
        <c:crosses val="autoZero"/>
        <c:auto val="1"/>
        <c:lblAlgn val="ctr"/>
        <c:lblOffset val="100"/>
        <c:noMultiLvlLbl val="0"/>
      </c:catAx>
      <c:valAx>
        <c:axId val="49777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74C-44D7-A1C6-B6868CB4F31A}"/>
            </c:ext>
          </c:extLst>
        </c:ser>
        <c:dLbls>
          <c:showLegendKey val="0"/>
          <c:showVal val="0"/>
          <c:showCatName val="0"/>
          <c:showSerName val="0"/>
          <c:showPercent val="0"/>
          <c:showBubbleSize val="0"/>
        </c:dLbls>
        <c:gapWidth val="150"/>
        <c:overlap val="100"/>
        <c:axId val="497776872"/>
        <c:axId val="497777296"/>
      </c:barChart>
      <c:catAx>
        <c:axId val="49777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7296"/>
        <c:crosses val="autoZero"/>
        <c:auto val="1"/>
        <c:lblAlgn val="ctr"/>
        <c:lblOffset val="100"/>
        <c:noMultiLvlLbl val="0"/>
      </c:catAx>
      <c:valAx>
        <c:axId val="49777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789C-4A8F-9C9E-02E49A813991}"/>
            </c:ext>
          </c:extLst>
        </c:ser>
        <c:dLbls>
          <c:showLegendKey val="0"/>
          <c:showVal val="0"/>
          <c:showCatName val="0"/>
          <c:showSerName val="0"/>
          <c:showPercent val="0"/>
          <c:showBubbleSize val="0"/>
        </c:dLbls>
        <c:gapWidth val="150"/>
        <c:overlap val="100"/>
        <c:axId val="497778144"/>
        <c:axId val="497778568"/>
      </c:barChart>
      <c:catAx>
        <c:axId val="49777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8568"/>
        <c:crosses val="autoZero"/>
        <c:auto val="1"/>
        <c:lblAlgn val="ctr"/>
        <c:lblOffset val="100"/>
        <c:noMultiLvlLbl val="0"/>
      </c:catAx>
      <c:valAx>
        <c:axId val="49777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2350-4C7A-80F1-43C83DC59020}"/>
            </c:ext>
          </c:extLst>
        </c:ser>
        <c:dLbls>
          <c:showLegendKey val="0"/>
          <c:showVal val="0"/>
          <c:showCatName val="0"/>
          <c:showSerName val="0"/>
          <c:showPercent val="0"/>
          <c:showBubbleSize val="0"/>
        </c:dLbls>
        <c:gapWidth val="150"/>
        <c:overlap val="100"/>
        <c:axId val="497779416"/>
        <c:axId val="497779840"/>
      </c:barChart>
      <c:catAx>
        <c:axId val="49777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79840"/>
        <c:crosses val="autoZero"/>
        <c:auto val="1"/>
        <c:lblAlgn val="ctr"/>
        <c:lblOffset val="100"/>
        <c:noMultiLvlLbl val="0"/>
      </c:catAx>
      <c:valAx>
        <c:axId val="49777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7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FF9C-4104-BCAB-D29C90706E0A}"/>
            </c:ext>
          </c:extLst>
        </c:ser>
        <c:dLbls>
          <c:showLegendKey val="0"/>
          <c:showVal val="0"/>
          <c:showCatName val="0"/>
          <c:showSerName val="0"/>
          <c:showPercent val="0"/>
          <c:showBubbleSize val="0"/>
        </c:dLbls>
        <c:gapWidth val="150"/>
        <c:overlap val="100"/>
        <c:axId val="497780688"/>
        <c:axId val="497781112"/>
      </c:barChart>
      <c:catAx>
        <c:axId val="497780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1112"/>
        <c:crosses val="autoZero"/>
        <c:auto val="1"/>
        <c:lblAlgn val="ctr"/>
        <c:lblOffset val="100"/>
        <c:noMultiLvlLbl val="0"/>
      </c:catAx>
      <c:valAx>
        <c:axId val="497781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0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43B1-466D-9612-EF0F25F96753}"/>
            </c:ext>
          </c:extLst>
        </c:ser>
        <c:dLbls>
          <c:showLegendKey val="0"/>
          <c:showVal val="0"/>
          <c:showCatName val="0"/>
          <c:showSerName val="0"/>
          <c:showPercent val="0"/>
          <c:showBubbleSize val="0"/>
        </c:dLbls>
        <c:gapWidth val="150"/>
        <c:overlap val="100"/>
        <c:axId val="493449304"/>
        <c:axId val="497783232"/>
      </c:barChart>
      <c:catAx>
        <c:axId val="4934493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3232"/>
        <c:crosses val="autoZero"/>
        <c:auto val="1"/>
        <c:lblAlgn val="ctr"/>
        <c:lblOffset val="100"/>
        <c:noMultiLvlLbl val="0"/>
      </c:catAx>
      <c:valAx>
        <c:axId val="4977832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493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6E9-441E-9B67-42434D9288A0}"/>
            </c:ext>
          </c:extLst>
        </c:ser>
        <c:dLbls>
          <c:showLegendKey val="0"/>
          <c:showVal val="0"/>
          <c:showCatName val="0"/>
          <c:showSerName val="0"/>
          <c:showPercent val="0"/>
          <c:showBubbleSize val="0"/>
        </c:dLbls>
        <c:gapWidth val="150"/>
        <c:overlap val="100"/>
        <c:axId val="497784080"/>
        <c:axId val="497784504"/>
      </c:barChart>
      <c:catAx>
        <c:axId val="497784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4504"/>
        <c:crosses val="autoZero"/>
        <c:auto val="1"/>
        <c:lblAlgn val="ctr"/>
        <c:lblOffset val="100"/>
        <c:noMultiLvlLbl val="0"/>
      </c:catAx>
      <c:valAx>
        <c:axId val="497784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4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1BF1-48DA-AF38-61F584AAEAE5}"/>
            </c:ext>
          </c:extLst>
        </c:ser>
        <c:dLbls>
          <c:showLegendKey val="0"/>
          <c:showVal val="0"/>
          <c:showCatName val="0"/>
          <c:showSerName val="0"/>
          <c:showPercent val="0"/>
          <c:showBubbleSize val="0"/>
        </c:dLbls>
        <c:gapWidth val="150"/>
        <c:overlap val="100"/>
        <c:axId val="497785352"/>
        <c:axId val="497785776"/>
      </c:barChart>
      <c:catAx>
        <c:axId val="497785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5776"/>
        <c:crosses val="autoZero"/>
        <c:auto val="1"/>
        <c:lblAlgn val="ctr"/>
        <c:lblOffset val="100"/>
        <c:noMultiLvlLbl val="0"/>
      </c:catAx>
      <c:valAx>
        <c:axId val="497785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5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A781-4BB8-B947-36F9B5967FB3}"/>
            </c:ext>
          </c:extLst>
        </c:ser>
        <c:dLbls>
          <c:showLegendKey val="0"/>
          <c:showVal val="0"/>
          <c:showCatName val="0"/>
          <c:showSerName val="0"/>
          <c:showPercent val="0"/>
          <c:showBubbleSize val="0"/>
        </c:dLbls>
        <c:gapWidth val="150"/>
        <c:overlap val="100"/>
        <c:axId val="497786624"/>
        <c:axId val="497787048"/>
      </c:barChart>
      <c:catAx>
        <c:axId val="497786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7048"/>
        <c:crosses val="autoZero"/>
        <c:auto val="1"/>
        <c:lblAlgn val="ctr"/>
        <c:lblOffset val="100"/>
        <c:noMultiLvlLbl val="0"/>
      </c:catAx>
      <c:valAx>
        <c:axId val="497787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6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450C-41FD-A2C5-AF59876F47A1}"/>
            </c:ext>
          </c:extLst>
        </c:ser>
        <c:dLbls>
          <c:showLegendKey val="0"/>
          <c:showVal val="0"/>
          <c:showCatName val="0"/>
          <c:showSerName val="0"/>
          <c:showPercent val="0"/>
          <c:showBubbleSize val="0"/>
        </c:dLbls>
        <c:gapWidth val="150"/>
        <c:overlap val="100"/>
        <c:axId val="497787896"/>
        <c:axId val="497788320"/>
      </c:barChart>
      <c:catAx>
        <c:axId val="497787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88320"/>
        <c:crosses val="autoZero"/>
        <c:auto val="1"/>
        <c:lblAlgn val="ctr"/>
        <c:lblOffset val="100"/>
        <c:noMultiLvlLbl val="0"/>
      </c:catAx>
      <c:valAx>
        <c:axId val="497788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87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17CA-40EE-96D6-02A0FB748F5B}"/>
            </c:ext>
          </c:extLst>
        </c:ser>
        <c:dLbls>
          <c:showLegendKey val="0"/>
          <c:showVal val="0"/>
          <c:showCatName val="0"/>
          <c:showSerName val="0"/>
          <c:showPercent val="0"/>
          <c:showBubbleSize val="0"/>
        </c:dLbls>
        <c:gapWidth val="150"/>
        <c:overlap val="100"/>
        <c:axId val="497790440"/>
        <c:axId val="497790864"/>
      </c:barChart>
      <c:catAx>
        <c:axId val="497790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0864"/>
        <c:crosses val="autoZero"/>
        <c:auto val="1"/>
        <c:lblAlgn val="ctr"/>
        <c:lblOffset val="100"/>
        <c:noMultiLvlLbl val="0"/>
      </c:catAx>
      <c:valAx>
        <c:axId val="497790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0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EFC-4624-AAE9-2018B3F5DEE7}"/>
            </c:ext>
          </c:extLst>
        </c:ser>
        <c:dLbls>
          <c:showLegendKey val="0"/>
          <c:showVal val="0"/>
          <c:showCatName val="0"/>
          <c:showSerName val="0"/>
          <c:showPercent val="0"/>
          <c:showBubbleSize val="0"/>
        </c:dLbls>
        <c:gapWidth val="150"/>
        <c:overlap val="100"/>
        <c:axId val="497791712"/>
        <c:axId val="497792136"/>
      </c:barChart>
      <c:catAx>
        <c:axId val="497791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2136"/>
        <c:crosses val="autoZero"/>
        <c:auto val="1"/>
        <c:lblAlgn val="ctr"/>
        <c:lblOffset val="100"/>
        <c:noMultiLvlLbl val="0"/>
      </c:catAx>
      <c:valAx>
        <c:axId val="497792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1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0F07-45A4-A353-57B2D7AD6F05}"/>
            </c:ext>
          </c:extLst>
        </c:ser>
        <c:dLbls>
          <c:showLegendKey val="0"/>
          <c:showVal val="0"/>
          <c:showCatName val="0"/>
          <c:showSerName val="0"/>
          <c:showPercent val="0"/>
          <c:showBubbleSize val="0"/>
        </c:dLbls>
        <c:gapWidth val="150"/>
        <c:overlap val="100"/>
        <c:axId val="497792984"/>
        <c:axId val="497793408"/>
      </c:barChart>
      <c:catAx>
        <c:axId val="497792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3408"/>
        <c:crosses val="autoZero"/>
        <c:auto val="1"/>
        <c:lblAlgn val="ctr"/>
        <c:lblOffset val="100"/>
        <c:noMultiLvlLbl val="0"/>
      </c:catAx>
      <c:valAx>
        <c:axId val="497793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2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A26F-44AB-8BBF-0B0456E80D87}"/>
            </c:ext>
          </c:extLst>
        </c:ser>
        <c:dLbls>
          <c:showLegendKey val="0"/>
          <c:showVal val="0"/>
          <c:showCatName val="0"/>
          <c:showSerName val="0"/>
          <c:showPercent val="0"/>
          <c:showBubbleSize val="0"/>
        </c:dLbls>
        <c:gapWidth val="150"/>
        <c:overlap val="100"/>
        <c:axId val="497794256"/>
        <c:axId val="497794680"/>
      </c:barChart>
      <c:catAx>
        <c:axId val="497794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4680"/>
        <c:crosses val="autoZero"/>
        <c:auto val="1"/>
        <c:lblAlgn val="ctr"/>
        <c:lblOffset val="100"/>
        <c:noMultiLvlLbl val="0"/>
      </c:catAx>
      <c:valAx>
        <c:axId val="497794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4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B630-4202-A272-840C6EB68387}"/>
            </c:ext>
          </c:extLst>
        </c:ser>
        <c:dLbls>
          <c:showLegendKey val="0"/>
          <c:showVal val="0"/>
          <c:showCatName val="0"/>
          <c:showSerName val="0"/>
          <c:showPercent val="0"/>
          <c:showBubbleSize val="0"/>
        </c:dLbls>
        <c:gapWidth val="150"/>
        <c:overlap val="100"/>
        <c:axId val="497795528"/>
        <c:axId val="497795952"/>
      </c:barChart>
      <c:catAx>
        <c:axId val="497795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5952"/>
        <c:crosses val="autoZero"/>
        <c:auto val="1"/>
        <c:lblAlgn val="ctr"/>
        <c:lblOffset val="100"/>
        <c:noMultiLvlLbl val="0"/>
      </c:catAx>
      <c:valAx>
        <c:axId val="497795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5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EE01-4E03-AA63-16D3B368C180}"/>
            </c:ext>
          </c:extLst>
        </c:ser>
        <c:dLbls>
          <c:showLegendKey val="0"/>
          <c:showVal val="0"/>
          <c:showCatName val="0"/>
          <c:showSerName val="0"/>
          <c:showPercent val="0"/>
          <c:showBubbleSize val="0"/>
        </c:dLbls>
        <c:gapWidth val="150"/>
        <c:overlap val="100"/>
        <c:axId val="497798072"/>
        <c:axId val="497798496"/>
      </c:barChart>
      <c:catAx>
        <c:axId val="497798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8496"/>
        <c:crosses val="autoZero"/>
        <c:auto val="1"/>
        <c:lblAlgn val="ctr"/>
        <c:lblOffset val="100"/>
        <c:noMultiLvlLbl val="0"/>
      </c:catAx>
      <c:valAx>
        <c:axId val="497798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8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F2C-4485-B354-235678E9DF3B}"/>
            </c:ext>
          </c:extLst>
        </c:ser>
        <c:dLbls>
          <c:showLegendKey val="0"/>
          <c:showVal val="0"/>
          <c:showCatName val="0"/>
          <c:showSerName val="0"/>
          <c:showPercent val="0"/>
          <c:showBubbleSize val="0"/>
        </c:dLbls>
        <c:gapWidth val="150"/>
        <c:overlap val="100"/>
        <c:axId val="497799344"/>
        <c:axId val="497799768"/>
      </c:barChart>
      <c:catAx>
        <c:axId val="497799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799768"/>
        <c:crosses val="autoZero"/>
        <c:auto val="1"/>
        <c:lblAlgn val="ctr"/>
        <c:lblOffset val="100"/>
        <c:noMultiLvlLbl val="0"/>
      </c:catAx>
      <c:valAx>
        <c:axId val="497799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99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0515-432A-9D84-DD65251B7AB4}"/>
            </c:ext>
          </c:extLst>
        </c:ser>
        <c:dLbls>
          <c:showLegendKey val="0"/>
          <c:showVal val="0"/>
          <c:showCatName val="0"/>
          <c:showSerName val="0"/>
          <c:showPercent val="0"/>
          <c:showBubbleSize val="0"/>
        </c:dLbls>
        <c:gapWidth val="150"/>
        <c:overlap val="100"/>
        <c:axId val="497800616"/>
        <c:axId val="497801040"/>
      </c:barChart>
      <c:catAx>
        <c:axId val="497800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1040"/>
        <c:crosses val="autoZero"/>
        <c:auto val="1"/>
        <c:lblAlgn val="ctr"/>
        <c:lblOffset val="100"/>
        <c:noMultiLvlLbl val="0"/>
      </c:catAx>
      <c:valAx>
        <c:axId val="497801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0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BC50-4A6C-B976-57067B696CCE}"/>
            </c:ext>
          </c:extLst>
        </c:ser>
        <c:dLbls>
          <c:showLegendKey val="0"/>
          <c:showVal val="0"/>
          <c:showCatName val="0"/>
          <c:showSerName val="0"/>
          <c:showPercent val="0"/>
          <c:showBubbleSize val="0"/>
        </c:dLbls>
        <c:gapWidth val="150"/>
        <c:overlap val="100"/>
        <c:axId val="497801888"/>
        <c:axId val="497802312"/>
      </c:barChart>
      <c:catAx>
        <c:axId val="497801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2312"/>
        <c:crosses val="autoZero"/>
        <c:auto val="1"/>
        <c:lblAlgn val="ctr"/>
        <c:lblOffset val="100"/>
        <c:noMultiLvlLbl val="0"/>
      </c:catAx>
      <c:valAx>
        <c:axId val="497802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1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EEF3-4239-976F-A872926D692F}"/>
            </c:ext>
          </c:extLst>
        </c:ser>
        <c:dLbls>
          <c:showLegendKey val="0"/>
          <c:showVal val="0"/>
          <c:showCatName val="0"/>
          <c:showSerName val="0"/>
          <c:showPercent val="0"/>
          <c:showBubbleSize val="0"/>
        </c:dLbls>
        <c:gapWidth val="150"/>
        <c:overlap val="100"/>
        <c:axId val="497803160"/>
        <c:axId val="497803584"/>
      </c:barChart>
      <c:catAx>
        <c:axId val="497803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3584"/>
        <c:crosses val="autoZero"/>
        <c:auto val="1"/>
        <c:lblAlgn val="ctr"/>
        <c:lblOffset val="100"/>
        <c:noMultiLvlLbl val="0"/>
      </c:catAx>
      <c:valAx>
        <c:axId val="497803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3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'46-Edificio 42'!$B$12:$B$13</c:f>
              <c:strCache>
                <c:ptCount val="2"/>
                <c:pt idx="0">
                  <c:v>Energía     (kWh)</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1147-42F2-8DE1-72ED3CAE9C2D}"/>
            </c:ext>
          </c:extLst>
        </c:ser>
        <c:dLbls>
          <c:showLegendKey val="0"/>
          <c:showVal val="0"/>
          <c:showCatName val="0"/>
          <c:showSerName val="0"/>
          <c:showPercent val="0"/>
          <c:showBubbleSize val="0"/>
        </c:dLbls>
        <c:gapWidth val="150"/>
        <c:overlap val="100"/>
        <c:axId val="497805704"/>
        <c:axId val="497806128"/>
      </c:barChart>
      <c:catAx>
        <c:axId val="497805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6128"/>
        <c:crosses val="autoZero"/>
        <c:auto val="1"/>
        <c:lblAlgn val="ctr"/>
        <c:lblOffset val="100"/>
        <c:noMultiLvlLbl val="0"/>
      </c:catAx>
      <c:valAx>
        <c:axId val="497806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5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'46-Edificio 42'!$D$12:$D$13</c:f>
              <c:strCache>
                <c:ptCount val="2"/>
                <c:pt idx="0">
                  <c:v>Demanda máxima       (kW)</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82C-4007-B2A9-97A1D8988B2D}"/>
            </c:ext>
          </c:extLst>
        </c:ser>
        <c:dLbls>
          <c:showLegendKey val="0"/>
          <c:showVal val="0"/>
          <c:showCatName val="0"/>
          <c:showSerName val="0"/>
          <c:showPercent val="0"/>
          <c:showBubbleSize val="0"/>
        </c:dLbls>
        <c:gapWidth val="150"/>
        <c:overlap val="100"/>
        <c:axId val="497806976"/>
        <c:axId val="497807400"/>
      </c:barChart>
      <c:catAx>
        <c:axId val="497806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7400"/>
        <c:crosses val="autoZero"/>
        <c:auto val="1"/>
        <c:lblAlgn val="ctr"/>
        <c:lblOffset val="100"/>
        <c:noMultiLvlLbl val="0"/>
      </c:catAx>
      <c:valAx>
        <c:axId val="497807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6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'46-Edificio 42'!$C$12:$C$13</c:f>
              <c:strCache>
                <c:ptCount val="2"/>
                <c:pt idx="0">
                  <c:v>Importe             (¢)</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5358-4E2D-AE5F-6132F396EEF0}"/>
            </c:ext>
          </c:extLst>
        </c:ser>
        <c:dLbls>
          <c:showLegendKey val="0"/>
          <c:showVal val="0"/>
          <c:showCatName val="0"/>
          <c:showSerName val="0"/>
          <c:showPercent val="0"/>
          <c:showBubbleSize val="0"/>
        </c:dLbls>
        <c:gapWidth val="150"/>
        <c:overlap val="100"/>
        <c:axId val="497808248"/>
        <c:axId val="497808672"/>
      </c:barChart>
      <c:catAx>
        <c:axId val="497808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8672"/>
        <c:crosses val="autoZero"/>
        <c:auto val="1"/>
        <c:lblAlgn val="ctr"/>
        <c:lblOffset val="100"/>
        <c:noMultiLvlLbl val="0"/>
      </c:catAx>
      <c:valAx>
        <c:axId val="497808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8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'46-Edificio 42'!$G$13</c:f>
              <c:strCache>
                <c:ptCount val="1"/>
                <c:pt idx="0">
                  <c:v>Consumo de energía eléctrica por  empleado (kWh /Nº empleados)</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9D6A-4EA2-816C-68075E83B4C3}"/>
            </c:ext>
          </c:extLst>
        </c:ser>
        <c:dLbls>
          <c:showLegendKey val="0"/>
          <c:showVal val="0"/>
          <c:showCatName val="0"/>
          <c:showSerName val="0"/>
          <c:showPercent val="0"/>
          <c:showBubbleSize val="0"/>
        </c:dLbls>
        <c:gapWidth val="150"/>
        <c:overlap val="100"/>
        <c:axId val="497809520"/>
        <c:axId val="497809944"/>
      </c:barChart>
      <c:catAx>
        <c:axId val="497809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09944"/>
        <c:crosses val="autoZero"/>
        <c:auto val="1"/>
        <c:lblAlgn val="ctr"/>
        <c:lblOffset val="100"/>
        <c:noMultiLvlLbl val="0"/>
      </c:catAx>
      <c:valAx>
        <c:axId val="497809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09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'46-Edificio 42'!$H$13</c:f>
              <c:strCache>
                <c:ptCount val="1"/>
                <c:pt idx="0">
                  <c:v>Consumo de energía eléctrica por área física        (kWh/ m2)</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C183-4A27-B8FE-2D0D062E4904}"/>
            </c:ext>
          </c:extLst>
        </c:ser>
        <c:dLbls>
          <c:showLegendKey val="0"/>
          <c:showVal val="0"/>
          <c:showCatName val="0"/>
          <c:showSerName val="0"/>
          <c:showPercent val="0"/>
          <c:showBubbleSize val="0"/>
        </c:dLbls>
        <c:gapWidth val="150"/>
        <c:overlap val="100"/>
        <c:axId val="493479408"/>
        <c:axId val="497810792"/>
      </c:barChart>
      <c:catAx>
        <c:axId val="493479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0792"/>
        <c:crosses val="autoZero"/>
        <c:auto val="1"/>
        <c:lblAlgn val="ctr"/>
        <c:lblOffset val="100"/>
        <c:noMultiLvlLbl val="0"/>
      </c:catAx>
      <c:valAx>
        <c:axId val="497810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3479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E844-47F1-A486-EADCC917CDED}"/>
            </c:ext>
          </c:extLst>
        </c:ser>
        <c:dLbls>
          <c:showLegendKey val="0"/>
          <c:showVal val="0"/>
          <c:showCatName val="0"/>
          <c:showSerName val="0"/>
          <c:showPercent val="0"/>
          <c:showBubbleSize val="0"/>
        </c:dLbls>
        <c:gapWidth val="150"/>
        <c:overlap val="100"/>
        <c:axId val="497812912"/>
        <c:axId val="497813336"/>
      </c:barChart>
      <c:catAx>
        <c:axId val="497812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3336"/>
        <c:crosses val="autoZero"/>
        <c:auto val="1"/>
        <c:lblAlgn val="ctr"/>
        <c:lblOffset val="100"/>
        <c:noMultiLvlLbl val="0"/>
      </c:catAx>
      <c:valAx>
        <c:axId val="497813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2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F08-4C50-B612-76020E773BEA}"/>
            </c:ext>
          </c:extLst>
        </c:ser>
        <c:dLbls>
          <c:showLegendKey val="0"/>
          <c:showVal val="0"/>
          <c:showCatName val="0"/>
          <c:showSerName val="0"/>
          <c:showPercent val="0"/>
          <c:showBubbleSize val="0"/>
        </c:dLbls>
        <c:gapWidth val="150"/>
        <c:overlap val="100"/>
        <c:axId val="497814184"/>
        <c:axId val="497814608"/>
      </c:barChart>
      <c:catAx>
        <c:axId val="497814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4608"/>
        <c:crosses val="autoZero"/>
        <c:auto val="1"/>
        <c:lblAlgn val="ctr"/>
        <c:lblOffset val="100"/>
        <c:noMultiLvlLbl val="0"/>
      </c:catAx>
      <c:valAx>
        <c:axId val="497814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4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7AF9-45FA-B1CC-8A5024F1E501}"/>
            </c:ext>
          </c:extLst>
        </c:ser>
        <c:dLbls>
          <c:showLegendKey val="0"/>
          <c:showVal val="0"/>
          <c:showCatName val="0"/>
          <c:showSerName val="0"/>
          <c:showPercent val="0"/>
          <c:showBubbleSize val="0"/>
        </c:dLbls>
        <c:gapWidth val="150"/>
        <c:overlap val="100"/>
        <c:axId val="497815456"/>
        <c:axId val="497815880"/>
      </c:barChart>
      <c:catAx>
        <c:axId val="497815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5880"/>
        <c:crosses val="autoZero"/>
        <c:auto val="1"/>
        <c:lblAlgn val="ctr"/>
        <c:lblOffset val="100"/>
        <c:noMultiLvlLbl val="0"/>
      </c:catAx>
      <c:valAx>
        <c:axId val="497815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5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33D0-4B06-B097-0DED81FD08C9}"/>
            </c:ext>
          </c:extLst>
        </c:ser>
        <c:dLbls>
          <c:showLegendKey val="0"/>
          <c:showVal val="0"/>
          <c:showCatName val="0"/>
          <c:showSerName val="0"/>
          <c:showPercent val="0"/>
          <c:showBubbleSize val="0"/>
        </c:dLbls>
        <c:gapWidth val="150"/>
        <c:overlap val="100"/>
        <c:axId val="497816728"/>
        <c:axId val="497817152"/>
      </c:barChart>
      <c:catAx>
        <c:axId val="497816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7152"/>
        <c:crosses val="autoZero"/>
        <c:auto val="1"/>
        <c:lblAlgn val="ctr"/>
        <c:lblOffset val="100"/>
        <c:noMultiLvlLbl val="0"/>
      </c:catAx>
      <c:valAx>
        <c:axId val="497817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6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4CBE-4909-92CE-76EC5C47AF42}"/>
            </c:ext>
          </c:extLst>
        </c:ser>
        <c:dLbls>
          <c:showLegendKey val="0"/>
          <c:showVal val="0"/>
          <c:showCatName val="0"/>
          <c:showSerName val="0"/>
          <c:showPercent val="0"/>
          <c:showBubbleSize val="0"/>
        </c:dLbls>
        <c:gapWidth val="150"/>
        <c:overlap val="100"/>
        <c:axId val="497818000"/>
        <c:axId val="497818424"/>
      </c:barChart>
      <c:catAx>
        <c:axId val="497818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18424"/>
        <c:crosses val="autoZero"/>
        <c:auto val="1"/>
        <c:lblAlgn val="ctr"/>
        <c:lblOffset val="100"/>
        <c:noMultiLvlLbl val="0"/>
      </c:catAx>
      <c:valAx>
        <c:axId val="497818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18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DF2B-4137-A80E-ED53E906879F}"/>
            </c:ext>
          </c:extLst>
        </c:ser>
        <c:dLbls>
          <c:showLegendKey val="0"/>
          <c:showVal val="0"/>
          <c:showCatName val="0"/>
          <c:showSerName val="0"/>
          <c:showPercent val="0"/>
          <c:showBubbleSize val="0"/>
        </c:dLbls>
        <c:gapWidth val="150"/>
        <c:overlap val="100"/>
        <c:axId val="497820544"/>
        <c:axId val="497820968"/>
      </c:barChart>
      <c:catAx>
        <c:axId val="497820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0968"/>
        <c:crosses val="autoZero"/>
        <c:auto val="1"/>
        <c:lblAlgn val="ctr"/>
        <c:lblOffset val="100"/>
        <c:noMultiLvlLbl val="0"/>
      </c:catAx>
      <c:valAx>
        <c:axId val="497820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0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6E9-4200-8019-B36E26551943}"/>
            </c:ext>
          </c:extLst>
        </c:ser>
        <c:dLbls>
          <c:showLegendKey val="0"/>
          <c:showVal val="0"/>
          <c:showCatName val="0"/>
          <c:showSerName val="0"/>
          <c:showPercent val="0"/>
          <c:showBubbleSize val="0"/>
        </c:dLbls>
        <c:gapWidth val="150"/>
        <c:overlap val="100"/>
        <c:axId val="497822240"/>
        <c:axId val="497822664"/>
      </c:barChart>
      <c:catAx>
        <c:axId val="497822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2664"/>
        <c:crosses val="autoZero"/>
        <c:auto val="1"/>
        <c:lblAlgn val="ctr"/>
        <c:lblOffset val="100"/>
        <c:noMultiLvlLbl val="0"/>
      </c:catAx>
      <c:valAx>
        <c:axId val="497822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2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A9F3-4684-B702-021D6FD243D8}"/>
            </c:ext>
          </c:extLst>
        </c:ser>
        <c:dLbls>
          <c:showLegendKey val="0"/>
          <c:showVal val="0"/>
          <c:showCatName val="0"/>
          <c:showSerName val="0"/>
          <c:showPercent val="0"/>
          <c:showBubbleSize val="0"/>
        </c:dLbls>
        <c:gapWidth val="150"/>
        <c:overlap val="100"/>
        <c:axId val="497823512"/>
        <c:axId val="497823936"/>
      </c:barChart>
      <c:catAx>
        <c:axId val="497823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3936"/>
        <c:crosses val="autoZero"/>
        <c:auto val="1"/>
        <c:lblAlgn val="ctr"/>
        <c:lblOffset val="100"/>
        <c:noMultiLvlLbl val="0"/>
      </c:catAx>
      <c:valAx>
        <c:axId val="497823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3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0C15-4FD3-8F20-9605021F9F30}"/>
            </c:ext>
          </c:extLst>
        </c:ser>
        <c:dLbls>
          <c:showLegendKey val="0"/>
          <c:showVal val="0"/>
          <c:showCatName val="0"/>
          <c:showSerName val="0"/>
          <c:showPercent val="0"/>
          <c:showBubbleSize val="0"/>
        </c:dLbls>
        <c:gapWidth val="150"/>
        <c:overlap val="100"/>
        <c:axId val="497824784"/>
        <c:axId val="497825208"/>
      </c:barChart>
      <c:catAx>
        <c:axId val="497824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5208"/>
        <c:crosses val="autoZero"/>
        <c:auto val="1"/>
        <c:lblAlgn val="ctr"/>
        <c:lblOffset val="100"/>
        <c:noMultiLvlLbl val="0"/>
      </c:catAx>
      <c:valAx>
        <c:axId val="497825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4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E13A-4C14-9393-6503076597F7}"/>
            </c:ext>
          </c:extLst>
        </c:ser>
        <c:dLbls>
          <c:showLegendKey val="0"/>
          <c:showVal val="0"/>
          <c:showCatName val="0"/>
          <c:showSerName val="0"/>
          <c:showPercent val="0"/>
          <c:showBubbleSize val="0"/>
        </c:dLbls>
        <c:gapWidth val="150"/>
        <c:overlap val="100"/>
        <c:axId val="497826056"/>
        <c:axId val="497826480"/>
      </c:barChart>
      <c:catAx>
        <c:axId val="497826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6480"/>
        <c:crosses val="autoZero"/>
        <c:auto val="1"/>
        <c:lblAlgn val="ctr"/>
        <c:lblOffset val="100"/>
        <c:noMultiLvlLbl val="0"/>
      </c:catAx>
      <c:valAx>
        <c:axId val="497826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6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6968-4252-9F19-0D07F192A5A3}"/>
            </c:ext>
          </c:extLst>
        </c:ser>
        <c:dLbls>
          <c:showLegendKey val="0"/>
          <c:showVal val="0"/>
          <c:showCatName val="0"/>
          <c:showSerName val="0"/>
          <c:showPercent val="0"/>
          <c:showBubbleSize val="0"/>
        </c:dLbls>
        <c:gapWidth val="150"/>
        <c:overlap val="100"/>
        <c:axId val="497828600"/>
        <c:axId val="497829024"/>
      </c:barChart>
      <c:catAx>
        <c:axId val="497828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024"/>
        <c:crosses val="autoZero"/>
        <c:auto val="1"/>
        <c:lblAlgn val="ctr"/>
        <c:lblOffset val="100"/>
        <c:noMultiLvlLbl val="0"/>
      </c:catAx>
      <c:valAx>
        <c:axId val="497829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8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A57-44A8-A99D-AB3D3E25A262}"/>
            </c:ext>
          </c:extLst>
        </c:ser>
        <c:dLbls>
          <c:showLegendKey val="0"/>
          <c:showVal val="0"/>
          <c:showCatName val="0"/>
          <c:showSerName val="0"/>
          <c:showPercent val="0"/>
          <c:showBubbleSize val="0"/>
        </c:dLbls>
        <c:gapWidth val="150"/>
        <c:overlap val="100"/>
        <c:axId val="497769240"/>
        <c:axId val="497829872"/>
      </c:barChart>
      <c:catAx>
        <c:axId val="49776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29872"/>
        <c:crosses val="autoZero"/>
        <c:auto val="1"/>
        <c:lblAlgn val="ctr"/>
        <c:lblOffset val="100"/>
        <c:noMultiLvlLbl val="0"/>
      </c:catAx>
      <c:valAx>
        <c:axId val="4978298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76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C566-4D6C-8B7A-2EEC4E64902B}"/>
            </c:ext>
          </c:extLst>
        </c:ser>
        <c:dLbls>
          <c:showLegendKey val="0"/>
          <c:showVal val="0"/>
          <c:showCatName val="0"/>
          <c:showSerName val="0"/>
          <c:showPercent val="0"/>
          <c:showBubbleSize val="0"/>
        </c:dLbls>
        <c:gapWidth val="150"/>
        <c:overlap val="100"/>
        <c:axId val="497830720"/>
        <c:axId val="497831144"/>
      </c:barChart>
      <c:catAx>
        <c:axId val="4978307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497831144"/>
        <c:crosses val="autoZero"/>
        <c:auto val="1"/>
        <c:lblAlgn val="ctr"/>
        <c:lblOffset val="100"/>
        <c:noMultiLvlLbl val="0"/>
      </c:catAx>
      <c:valAx>
        <c:axId val="4978311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307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DF35-4FB5-A33E-F53F977775E7}"/>
            </c:ext>
          </c:extLst>
        </c:ser>
        <c:dLbls>
          <c:showLegendKey val="0"/>
          <c:showVal val="0"/>
          <c:showCatName val="0"/>
          <c:showSerName val="0"/>
          <c:showPercent val="0"/>
          <c:showBubbleSize val="0"/>
        </c:dLbls>
        <c:gapWidth val="150"/>
        <c:overlap val="100"/>
        <c:axId val="501961080"/>
        <c:axId val="501961504"/>
      </c:barChart>
      <c:catAx>
        <c:axId val="5019610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1504"/>
        <c:crosses val="autoZero"/>
        <c:auto val="1"/>
        <c:lblAlgn val="ctr"/>
        <c:lblOffset val="100"/>
        <c:noMultiLvlLbl val="0"/>
      </c:catAx>
      <c:valAx>
        <c:axId val="5019615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10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960A-4E18-AD4A-0E83E5E9FBB7}"/>
            </c:ext>
          </c:extLst>
        </c:ser>
        <c:dLbls>
          <c:showLegendKey val="0"/>
          <c:showVal val="0"/>
          <c:showCatName val="0"/>
          <c:showSerName val="0"/>
          <c:showPercent val="0"/>
          <c:showBubbleSize val="0"/>
        </c:dLbls>
        <c:gapWidth val="150"/>
        <c:overlap val="100"/>
        <c:axId val="501962352"/>
        <c:axId val="501962776"/>
      </c:barChart>
      <c:catAx>
        <c:axId val="5019623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2776"/>
        <c:crosses val="autoZero"/>
        <c:auto val="1"/>
        <c:lblAlgn val="ctr"/>
        <c:lblOffset val="100"/>
        <c:noMultiLvlLbl val="0"/>
      </c:catAx>
      <c:valAx>
        <c:axId val="5019627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23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F203-43F3-BC3B-11CA2E930224}"/>
            </c:ext>
          </c:extLst>
        </c:ser>
        <c:dLbls>
          <c:showLegendKey val="0"/>
          <c:showVal val="0"/>
          <c:showCatName val="0"/>
          <c:showSerName val="0"/>
          <c:showPercent val="0"/>
          <c:showBubbleSize val="0"/>
        </c:dLbls>
        <c:gapWidth val="150"/>
        <c:overlap val="100"/>
        <c:axId val="501964896"/>
        <c:axId val="501965320"/>
      </c:barChart>
      <c:catAx>
        <c:axId val="501964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5320"/>
        <c:crosses val="autoZero"/>
        <c:auto val="1"/>
        <c:lblAlgn val="ctr"/>
        <c:lblOffset val="100"/>
        <c:noMultiLvlLbl val="0"/>
      </c:catAx>
      <c:valAx>
        <c:axId val="501965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4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40D-422D-9B12-9C037B906658}"/>
            </c:ext>
          </c:extLst>
        </c:ser>
        <c:dLbls>
          <c:showLegendKey val="0"/>
          <c:showVal val="0"/>
          <c:showCatName val="0"/>
          <c:showSerName val="0"/>
          <c:showPercent val="0"/>
          <c:showBubbleSize val="0"/>
        </c:dLbls>
        <c:gapWidth val="150"/>
        <c:overlap val="100"/>
        <c:axId val="501966168"/>
        <c:axId val="501966592"/>
      </c:barChart>
      <c:catAx>
        <c:axId val="5019661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6592"/>
        <c:crosses val="autoZero"/>
        <c:auto val="1"/>
        <c:lblAlgn val="ctr"/>
        <c:lblOffset val="100"/>
        <c:noMultiLvlLbl val="0"/>
      </c:catAx>
      <c:valAx>
        <c:axId val="5019665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61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C7C1-43C1-A94F-4B8E7A19C6ED}"/>
            </c:ext>
          </c:extLst>
        </c:ser>
        <c:dLbls>
          <c:showLegendKey val="0"/>
          <c:showVal val="0"/>
          <c:showCatName val="0"/>
          <c:showSerName val="0"/>
          <c:showPercent val="0"/>
          <c:showBubbleSize val="0"/>
        </c:dLbls>
        <c:gapWidth val="150"/>
        <c:overlap val="100"/>
        <c:axId val="501967440"/>
        <c:axId val="501967864"/>
      </c:barChart>
      <c:catAx>
        <c:axId val="501967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7864"/>
        <c:crosses val="autoZero"/>
        <c:auto val="1"/>
        <c:lblAlgn val="ctr"/>
        <c:lblOffset val="100"/>
        <c:noMultiLvlLbl val="0"/>
      </c:catAx>
      <c:valAx>
        <c:axId val="501967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7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7D68-438A-A85E-8F0062CA8A4C}"/>
            </c:ext>
          </c:extLst>
        </c:ser>
        <c:dLbls>
          <c:showLegendKey val="0"/>
          <c:showVal val="0"/>
          <c:showCatName val="0"/>
          <c:showSerName val="0"/>
          <c:showPercent val="0"/>
          <c:showBubbleSize val="0"/>
        </c:dLbls>
        <c:gapWidth val="150"/>
        <c:overlap val="100"/>
        <c:axId val="501968712"/>
        <c:axId val="501969136"/>
      </c:barChart>
      <c:catAx>
        <c:axId val="501968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69136"/>
        <c:crosses val="autoZero"/>
        <c:auto val="1"/>
        <c:lblAlgn val="ctr"/>
        <c:lblOffset val="100"/>
        <c:noMultiLvlLbl val="0"/>
      </c:catAx>
      <c:valAx>
        <c:axId val="501969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8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6DB9-41DD-9A8B-5F30E359AFB2}"/>
            </c:ext>
          </c:extLst>
        </c:ser>
        <c:dLbls>
          <c:showLegendKey val="0"/>
          <c:showVal val="0"/>
          <c:showCatName val="0"/>
          <c:showSerName val="0"/>
          <c:showPercent val="0"/>
          <c:showBubbleSize val="0"/>
        </c:dLbls>
        <c:gapWidth val="150"/>
        <c:overlap val="100"/>
        <c:axId val="501969984"/>
        <c:axId val="501970408"/>
      </c:barChart>
      <c:catAx>
        <c:axId val="501969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0408"/>
        <c:crosses val="autoZero"/>
        <c:auto val="1"/>
        <c:lblAlgn val="ctr"/>
        <c:lblOffset val="100"/>
        <c:noMultiLvlLbl val="0"/>
      </c:catAx>
      <c:valAx>
        <c:axId val="501970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69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C186-4F7E-833E-7AABDAD0A902}"/>
            </c:ext>
          </c:extLst>
        </c:ser>
        <c:dLbls>
          <c:showLegendKey val="0"/>
          <c:showVal val="0"/>
          <c:showCatName val="0"/>
          <c:showSerName val="0"/>
          <c:showPercent val="0"/>
          <c:showBubbleSize val="0"/>
        </c:dLbls>
        <c:gapWidth val="150"/>
        <c:overlap val="100"/>
        <c:axId val="501972528"/>
        <c:axId val="501972952"/>
      </c:barChart>
      <c:catAx>
        <c:axId val="501972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2952"/>
        <c:crosses val="autoZero"/>
        <c:auto val="1"/>
        <c:lblAlgn val="ctr"/>
        <c:lblOffset val="100"/>
        <c:noMultiLvlLbl val="0"/>
      </c:catAx>
      <c:valAx>
        <c:axId val="501972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2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EE1-4948-B3B0-E35EDEC44B5E}"/>
            </c:ext>
          </c:extLst>
        </c:ser>
        <c:dLbls>
          <c:showLegendKey val="0"/>
          <c:showVal val="0"/>
          <c:showCatName val="0"/>
          <c:showSerName val="0"/>
          <c:showPercent val="0"/>
          <c:showBubbleSize val="0"/>
        </c:dLbls>
        <c:gapWidth val="150"/>
        <c:overlap val="100"/>
        <c:axId val="501973800"/>
        <c:axId val="501974224"/>
      </c:barChart>
      <c:catAx>
        <c:axId val="5019738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4224"/>
        <c:crosses val="autoZero"/>
        <c:auto val="1"/>
        <c:lblAlgn val="ctr"/>
        <c:lblOffset val="100"/>
        <c:noMultiLvlLbl val="0"/>
      </c:catAx>
      <c:valAx>
        <c:axId val="5019742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38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FC64-409B-943E-EAEECA335857}"/>
            </c:ext>
          </c:extLst>
        </c:ser>
        <c:dLbls>
          <c:showLegendKey val="0"/>
          <c:showVal val="0"/>
          <c:showCatName val="0"/>
          <c:showSerName val="0"/>
          <c:showPercent val="0"/>
          <c:showBubbleSize val="0"/>
        </c:dLbls>
        <c:gapWidth val="150"/>
        <c:overlap val="100"/>
        <c:axId val="501975072"/>
        <c:axId val="501975496"/>
      </c:barChart>
      <c:catAx>
        <c:axId val="501975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5496"/>
        <c:crosses val="autoZero"/>
        <c:auto val="1"/>
        <c:lblAlgn val="ctr"/>
        <c:lblOffset val="100"/>
        <c:noMultiLvlLbl val="0"/>
      </c:catAx>
      <c:valAx>
        <c:axId val="501975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5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0753-471A-A5D3-B4F19EE654D1}"/>
            </c:ext>
          </c:extLst>
        </c:ser>
        <c:dLbls>
          <c:showLegendKey val="0"/>
          <c:showVal val="0"/>
          <c:showCatName val="0"/>
          <c:showSerName val="0"/>
          <c:showPercent val="0"/>
          <c:showBubbleSize val="0"/>
        </c:dLbls>
        <c:gapWidth val="150"/>
        <c:overlap val="100"/>
        <c:axId val="501976344"/>
        <c:axId val="501976768"/>
      </c:barChart>
      <c:catAx>
        <c:axId val="501976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6768"/>
        <c:crosses val="autoZero"/>
        <c:auto val="1"/>
        <c:lblAlgn val="ctr"/>
        <c:lblOffset val="100"/>
        <c:noMultiLvlLbl val="0"/>
      </c:catAx>
      <c:valAx>
        <c:axId val="501976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6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8910-4718-9F69-4CEEC862F933}"/>
            </c:ext>
          </c:extLst>
        </c:ser>
        <c:dLbls>
          <c:showLegendKey val="0"/>
          <c:showVal val="0"/>
          <c:showCatName val="0"/>
          <c:showSerName val="0"/>
          <c:showPercent val="0"/>
          <c:showBubbleSize val="0"/>
        </c:dLbls>
        <c:gapWidth val="150"/>
        <c:overlap val="100"/>
        <c:axId val="501977616"/>
        <c:axId val="501978040"/>
      </c:barChart>
      <c:catAx>
        <c:axId val="501977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78040"/>
        <c:crosses val="autoZero"/>
        <c:auto val="1"/>
        <c:lblAlgn val="ctr"/>
        <c:lblOffset val="100"/>
        <c:noMultiLvlLbl val="0"/>
      </c:catAx>
      <c:valAx>
        <c:axId val="501978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77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6607-41FD-82D7-5F88808D4F6D}"/>
            </c:ext>
          </c:extLst>
        </c:ser>
        <c:dLbls>
          <c:showLegendKey val="0"/>
          <c:showVal val="0"/>
          <c:showCatName val="0"/>
          <c:showSerName val="0"/>
          <c:showPercent val="0"/>
          <c:showBubbleSize val="0"/>
        </c:dLbls>
        <c:gapWidth val="150"/>
        <c:overlap val="100"/>
        <c:axId val="501980160"/>
        <c:axId val="501980584"/>
      </c:barChart>
      <c:catAx>
        <c:axId val="501980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0584"/>
        <c:crosses val="autoZero"/>
        <c:auto val="1"/>
        <c:lblAlgn val="ctr"/>
        <c:lblOffset val="100"/>
        <c:noMultiLvlLbl val="0"/>
      </c:catAx>
      <c:valAx>
        <c:axId val="501980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0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FE1-444D-8A58-6172E07216DF}"/>
            </c:ext>
          </c:extLst>
        </c:ser>
        <c:dLbls>
          <c:showLegendKey val="0"/>
          <c:showVal val="0"/>
          <c:showCatName val="0"/>
          <c:showSerName val="0"/>
          <c:showPercent val="0"/>
          <c:showBubbleSize val="0"/>
        </c:dLbls>
        <c:gapWidth val="150"/>
        <c:overlap val="100"/>
        <c:axId val="501981432"/>
        <c:axId val="501981856"/>
      </c:barChart>
      <c:catAx>
        <c:axId val="5019814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1856"/>
        <c:crosses val="autoZero"/>
        <c:auto val="1"/>
        <c:lblAlgn val="ctr"/>
        <c:lblOffset val="100"/>
        <c:noMultiLvlLbl val="0"/>
      </c:catAx>
      <c:valAx>
        <c:axId val="5019818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14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1AEA-493F-830F-93F4B52D643F}"/>
            </c:ext>
          </c:extLst>
        </c:ser>
        <c:dLbls>
          <c:showLegendKey val="0"/>
          <c:showVal val="0"/>
          <c:showCatName val="0"/>
          <c:showSerName val="0"/>
          <c:showPercent val="0"/>
          <c:showBubbleSize val="0"/>
        </c:dLbls>
        <c:gapWidth val="150"/>
        <c:overlap val="100"/>
        <c:axId val="501982704"/>
        <c:axId val="501983128"/>
      </c:barChart>
      <c:catAx>
        <c:axId val="501982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3128"/>
        <c:crosses val="autoZero"/>
        <c:auto val="1"/>
        <c:lblAlgn val="ctr"/>
        <c:lblOffset val="100"/>
        <c:noMultiLvlLbl val="0"/>
      </c:catAx>
      <c:valAx>
        <c:axId val="501983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2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CC61-426A-BF17-0EF3649330FF}"/>
            </c:ext>
          </c:extLst>
        </c:ser>
        <c:dLbls>
          <c:showLegendKey val="0"/>
          <c:showVal val="0"/>
          <c:showCatName val="0"/>
          <c:showSerName val="0"/>
          <c:showPercent val="0"/>
          <c:showBubbleSize val="0"/>
        </c:dLbls>
        <c:gapWidth val="150"/>
        <c:overlap val="100"/>
        <c:axId val="501983976"/>
        <c:axId val="501984400"/>
      </c:barChart>
      <c:catAx>
        <c:axId val="5019839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4400"/>
        <c:crosses val="autoZero"/>
        <c:auto val="1"/>
        <c:lblAlgn val="ctr"/>
        <c:lblOffset val="100"/>
        <c:noMultiLvlLbl val="0"/>
      </c:catAx>
      <c:valAx>
        <c:axId val="5019844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39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E844-4936-80B1-4CDBA6E3928C}"/>
            </c:ext>
          </c:extLst>
        </c:ser>
        <c:dLbls>
          <c:showLegendKey val="0"/>
          <c:showVal val="0"/>
          <c:showCatName val="0"/>
          <c:showSerName val="0"/>
          <c:showPercent val="0"/>
          <c:showBubbleSize val="0"/>
        </c:dLbls>
        <c:gapWidth val="150"/>
        <c:overlap val="100"/>
        <c:axId val="501985248"/>
        <c:axId val="501985672"/>
      </c:barChart>
      <c:catAx>
        <c:axId val="5019852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5672"/>
        <c:crosses val="autoZero"/>
        <c:auto val="1"/>
        <c:lblAlgn val="ctr"/>
        <c:lblOffset val="100"/>
        <c:noMultiLvlLbl val="0"/>
      </c:catAx>
      <c:valAx>
        <c:axId val="5019856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52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EA18-4134-AAFD-B8904F39902A}"/>
            </c:ext>
          </c:extLst>
        </c:ser>
        <c:dLbls>
          <c:showLegendKey val="0"/>
          <c:showVal val="0"/>
          <c:showCatName val="0"/>
          <c:showSerName val="0"/>
          <c:showPercent val="0"/>
          <c:showBubbleSize val="0"/>
        </c:dLbls>
        <c:gapWidth val="150"/>
        <c:overlap val="100"/>
        <c:axId val="501987792"/>
        <c:axId val="501988216"/>
      </c:barChart>
      <c:catAx>
        <c:axId val="501987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8216"/>
        <c:crosses val="autoZero"/>
        <c:auto val="1"/>
        <c:lblAlgn val="ctr"/>
        <c:lblOffset val="100"/>
        <c:noMultiLvlLbl val="0"/>
      </c:catAx>
      <c:valAx>
        <c:axId val="501988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7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1B8-4982-A4C1-7D939F26E62E}"/>
            </c:ext>
          </c:extLst>
        </c:ser>
        <c:dLbls>
          <c:showLegendKey val="0"/>
          <c:showVal val="0"/>
          <c:showCatName val="0"/>
          <c:showSerName val="0"/>
          <c:showPercent val="0"/>
          <c:showBubbleSize val="0"/>
        </c:dLbls>
        <c:gapWidth val="150"/>
        <c:overlap val="100"/>
        <c:axId val="501989064"/>
        <c:axId val="501989488"/>
      </c:barChart>
      <c:catAx>
        <c:axId val="501989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89488"/>
        <c:crosses val="autoZero"/>
        <c:auto val="1"/>
        <c:lblAlgn val="ctr"/>
        <c:lblOffset val="100"/>
        <c:noMultiLvlLbl val="0"/>
      </c:catAx>
      <c:valAx>
        <c:axId val="501989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89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8721-4932-94F9-63F971EF6AE3}"/>
            </c:ext>
          </c:extLst>
        </c:ser>
        <c:dLbls>
          <c:showLegendKey val="0"/>
          <c:showVal val="0"/>
          <c:showCatName val="0"/>
          <c:showSerName val="0"/>
          <c:showPercent val="0"/>
          <c:showBubbleSize val="0"/>
        </c:dLbls>
        <c:gapWidth val="150"/>
        <c:overlap val="100"/>
        <c:axId val="501990336"/>
        <c:axId val="501990760"/>
      </c:barChart>
      <c:catAx>
        <c:axId val="501990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0760"/>
        <c:crosses val="autoZero"/>
        <c:auto val="1"/>
        <c:lblAlgn val="ctr"/>
        <c:lblOffset val="100"/>
        <c:noMultiLvlLbl val="0"/>
      </c:catAx>
      <c:valAx>
        <c:axId val="501990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0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02B1-4940-A82D-1083A71B828F}"/>
            </c:ext>
          </c:extLst>
        </c:ser>
        <c:dLbls>
          <c:showLegendKey val="0"/>
          <c:showVal val="0"/>
          <c:showCatName val="0"/>
          <c:showSerName val="0"/>
          <c:showPercent val="0"/>
          <c:showBubbleSize val="0"/>
        </c:dLbls>
        <c:gapWidth val="150"/>
        <c:overlap val="100"/>
        <c:axId val="501991608"/>
        <c:axId val="501992032"/>
      </c:barChart>
      <c:catAx>
        <c:axId val="501991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2032"/>
        <c:crosses val="autoZero"/>
        <c:auto val="1"/>
        <c:lblAlgn val="ctr"/>
        <c:lblOffset val="100"/>
        <c:noMultiLvlLbl val="0"/>
      </c:catAx>
      <c:valAx>
        <c:axId val="501992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1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1F84-4CDB-B9F9-CFFCDAC9D1D1}"/>
            </c:ext>
          </c:extLst>
        </c:ser>
        <c:dLbls>
          <c:showLegendKey val="0"/>
          <c:showVal val="0"/>
          <c:showCatName val="0"/>
          <c:showSerName val="0"/>
          <c:showPercent val="0"/>
          <c:showBubbleSize val="0"/>
        </c:dLbls>
        <c:gapWidth val="150"/>
        <c:overlap val="100"/>
        <c:axId val="501992880"/>
        <c:axId val="501993304"/>
      </c:barChart>
      <c:catAx>
        <c:axId val="5019928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3304"/>
        <c:crosses val="autoZero"/>
        <c:auto val="1"/>
        <c:lblAlgn val="ctr"/>
        <c:lblOffset val="100"/>
        <c:noMultiLvlLbl val="0"/>
      </c:catAx>
      <c:valAx>
        <c:axId val="5019933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28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'47-Edificio 43'!$B$12:$B$13</c:f>
              <c:strCache>
                <c:ptCount val="2"/>
                <c:pt idx="0">
                  <c:v>Energía     (kWh)</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43'!$B$14:$B$25</c:f>
              <c:numCache>
                <c:formatCode>General</c:formatCode>
                <c:ptCount val="12"/>
                <c:pt idx="0">
                  <c:v>11236</c:v>
                </c:pt>
                <c:pt idx="1">
                  <c:v>14565</c:v>
                </c:pt>
                <c:pt idx="2">
                  <c:v>16228</c:v>
                </c:pt>
                <c:pt idx="3">
                  <c:v>15694</c:v>
                </c:pt>
                <c:pt idx="4">
                  <c:v>19267</c:v>
                </c:pt>
                <c:pt idx="5">
                  <c:v>19016</c:v>
                </c:pt>
                <c:pt idx="6">
                  <c:v>13050</c:v>
                </c:pt>
                <c:pt idx="7">
                  <c:v>16949</c:v>
                </c:pt>
                <c:pt idx="8">
                  <c:v>19087</c:v>
                </c:pt>
                <c:pt idx="9">
                  <c:v>18276</c:v>
                </c:pt>
                <c:pt idx="10">
                  <c:v>17948</c:v>
                </c:pt>
                <c:pt idx="11">
                  <c:v>11830</c:v>
                </c:pt>
              </c:numCache>
            </c:numRef>
          </c:val>
          <c:extLst>
            <c:ext xmlns:c16="http://schemas.microsoft.com/office/drawing/2014/chart" uri="{C3380CC4-5D6E-409C-BE32-E72D297353CC}">
              <c16:uniqueId val="{00000000-C3B1-45C3-BC98-BCB862BE438A}"/>
            </c:ext>
          </c:extLst>
        </c:ser>
        <c:dLbls>
          <c:showLegendKey val="0"/>
          <c:showVal val="0"/>
          <c:showCatName val="0"/>
          <c:showSerName val="0"/>
          <c:showPercent val="0"/>
          <c:showBubbleSize val="0"/>
        </c:dLbls>
        <c:gapWidth val="150"/>
        <c:overlap val="100"/>
        <c:axId val="501996696"/>
        <c:axId val="501997120"/>
      </c:barChart>
      <c:catAx>
        <c:axId val="5019966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7120"/>
        <c:crosses val="autoZero"/>
        <c:auto val="1"/>
        <c:lblAlgn val="ctr"/>
        <c:lblOffset val="100"/>
        <c:noMultiLvlLbl val="0"/>
      </c:catAx>
      <c:valAx>
        <c:axId val="5019971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66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'47-Edificio 43'!$D$12:$D$13</c:f>
              <c:strCache>
                <c:ptCount val="2"/>
                <c:pt idx="0">
                  <c:v>Demanda máxima       (kW)</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769-4035-B580-27112363B3FF}"/>
            </c:ext>
          </c:extLst>
        </c:ser>
        <c:dLbls>
          <c:showLegendKey val="0"/>
          <c:showVal val="0"/>
          <c:showCatName val="0"/>
          <c:showSerName val="0"/>
          <c:showPercent val="0"/>
          <c:showBubbleSize val="0"/>
        </c:dLbls>
        <c:gapWidth val="150"/>
        <c:overlap val="100"/>
        <c:axId val="501997968"/>
        <c:axId val="501998392"/>
      </c:barChart>
      <c:catAx>
        <c:axId val="5019979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8392"/>
        <c:crosses val="autoZero"/>
        <c:auto val="1"/>
        <c:lblAlgn val="ctr"/>
        <c:lblOffset val="100"/>
        <c:noMultiLvlLbl val="0"/>
      </c:catAx>
      <c:valAx>
        <c:axId val="5019983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79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'47-Edificio 43'!$C$12:$C$13</c:f>
              <c:strCache>
                <c:ptCount val="2"/>
                <c:pt idx="0">
                  <c:v>Importe             (¢)</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43'!$C$14:$C$25</c:f>
              <c:numCache>
                <c:formatCode>"₡"#\ ##0</c:formatCode>
                <c:ptCount val="12"/>
                <c:pt idx="0">
                  <c:v>1431030</c:v>
                </c:pt>
                <c:pt idx="1">
                  <c:v>1801475</c:v>
                </c:pt>
                <c:pt idx="2">
                  <c:v>2006050</c:v>
                </c:pt>
                <c:pt idx="3">
                  <c:v>1940645</c:v>
                </c:pt>
                <c:pt idx="4">
                  <c:v>2379760</c:v>
                </c:pt>
                <c:pt idx="5">
                  <c:v>2348550</c:v>
                </c:pt>
                <c:pt idx="6">
                  <c:v>1615550</c:v>
                </c:pt>
                <c:pt idx="7">
                  <c:v>2121875</c:v>
                </c:pt>
                <c:pt idx="8">
                  <c:v>2397775</c:v>
                </c:pt>
                <c:pt idx="9">
                  <c:v>2205525</c:v>
                </c:pt>
                <c:pt idx="10">
                  <c:v>2167615</c:v>
                </c:pt>
                <c:pt idx="11">
                  <c:v>1400505</c:v>
                </c:pt>
              </c:numCache>
            </c:numRef>
          </c:val>
          <c:extLst>
            <c:ext xmlns:c16="http://schemas.microsoft.com/office/drawing/2014/chart" uri="{C3380CC4-5D6E-409C-BE32-E72D297353CC}">
              <c16:uniqueId val="{00000000-67AE-461A-93EC-F2B166C0CE1D}"/>
            </c:ext>
          </c:extLst>
        </c:ser>
        <c:dLbls>
          <c:showLegendKey val="0"/>
          <c:showVal val="0"/>
          <c:showCatName val="0"/>
          <c:showSerName val="0"/>
          <c:showPercent val="0"/>
          <c:showBubbleSize val="0"/>
        </c:dLbls>
        <c:gapWidth val="150"/>
        <c:overlap val="100"/>
        <c:axId val="501999240"/>
        <c:axId val="501999664"/>
      </c:barChart>
      <c:catAx>
        <c:axId val="5019992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9664"/>
        <c:crosses val="autoZero"/>
        <c:auto val="1"/>
        <c:lblAlgn val="ctr"/>
        <c:lblOffset val="100"/>
        <c:noMultiLvlLbl val="0"/>
      </c:catAx>
      <c:valAx>
        <c:axId val="5019996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92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'47-Edificio 43'!$G$13</c:f>
              <c:strCache>
                <c:ptCount val="1"/>
                <c:pt idx="0">
                  <c:v>Consumo de energía eléctrica por  empleado (kWh /Nº empleados)</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43'!$G$14:$G$25</c:f>
              <c:numCache>
                <c:formatCode>0.00</c:formatCode>
                <c:ptCount val="12"/>
                <c:pt idx="0">
                  <c:v>13.424133811230586</c:v>
                </c:pt>
                <c:pt idx="1">
                  <c:v>17.401433691756271</c:v>
                </c:pt>
                <c:pt idx="2">
                  <c:v>19.388291517323776</c:v>
                </c:pt>
                <c:pt idx="3">
                  <c:v>18.750298685782557</c:v>
                </c:pt>
                <c:pt idx="4">
                  <c:v>23.019115890083633</c:v>
                </c:pt>
                <c:pt idx="5">
                  <c:v>22.719235364396656</c:v>
                </c:pt>
                <c:pt idx="6">
                  <c:v>15.591397849462366</c:v>
                </c:pt>
                <c:pt idx="7">
                  <c:v>20.249701314217443</c:v>
                </c:pt>
                <c:pt idx="8">
                  <c:v>22.804062126642773</c:v>
                </c:pt>
                <c:pt idx="9">
                  <c:v>21.835125448028673</c:v>
                </c:pt>
                <c:pt idx="10">
                  <c:v>21.443249701314219</c:v>
                </c:pt>
                <c:pt idx="11">
                  <c:v>14.133811230585424</c:v>
                </c:pt>
              </c:numCache>
            </c:numRef>
          </c:val>
          <c:extLst>
            <c:ext xmlns:c16="http://schemas.microsoft.com/office/drawing/2014/chart" uri="{C3380CC4-5D6E-409C-BE32-E72D297353CC}">
              <c16:uniqueId val="{00000000-53B6-46BF-9D36-57C5DE17090B}"/>
            </c:ext>
          </c:extLst>
        </c:ser>
        <c:dLbls>
          <c:showLegendKey val="0"/>
          <c:showVal val="0"/>
          <c:showCatName val="0"/>
          <c:showSerName val="0"/>
          <c:showPercent val="0"/>
          <c:showBubbleSize val="0"/>
        </c:dLbls>
        <c:gapWidth val="150"/>
        <c:overlap val="100"/>
        <c:axId val="502000512"/>
        <c:axId val="502000936"/>
      </c:barChart>
      <c:catAx>
        <c:axId val="5020005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0936"/>
        <c:crosses val="autoZero"/>
        <c:auto val="1"/>
        <c:lblAlgn val="ctr"/>
        <c:lblOffset val="100"/>
        <c:noMultiLvlLbl val="0"/>
      </c:catAx>
      <c:valAx>
        <c:axId val="5020009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05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'47-Edificio 43'!$H$13</c:f>
              <c:strCache>
                <c:ptCount val="1"/>
                <c:pt idx="0">
                  <c:v>Consumo de energía eléctrica por área física        (kWh/ m2)</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43'!$H$14:$H$25</c:f>
              <c:numCache>
                <c:formatCode>0.00</c:formatCode>
                <c:ptCount val="12"/>
                <c:pt idx="0">
                  <c:v>0.51790735192440651</c:v>
                </c:pt>
                <c:pt idx="1">
                  <c:v>0.67135284627794423</c:v>
                </c:pt>
                <c:pt idx="2">
                  <c:v>0.74800645309979263</c:v>
                </c:pt>
                <c:pt idx="3">
                  <c:v>0.72339248674809864</c:v>
                </c:pt>
                <c:pt idx="4">
                  <c:v>0.8880848121687025</c:v>
                </c:pt>
                <c:pt idx="5">
                  <c:v>0.87651532611200733</c:v>
                </c:pt>
                <c:pt idx="6">
                  <c:v>0.60152108780825075</c:v>
                </c:pt>
                <c:pt idx="7">
                  <c:v>0.78123991703157414</c:v>
                </c:pt>
                <c:pt idx="8">
                  <c:v>0.87978796957824379</c:v>
                </c:pt>
                <c:pt idx="9">
                  <c:v>0.84240608435123299</c:v>
                </c:pt>
                <c:pt idx="10">
                  <c:v>0.82728739340861945</c:v>
                </c:pt>
                <c:pt idx="11">
                  <c:v>0.54528693247292004</c:v>
                </c:pt>
              </c:numCache>
            </c:numRef>
          </c:val>
          <c:extLst>
            <c:ext xmlns:c16="http://schemas.microsoft.com/office/drawing/2014/chart" uri="{C3380CC4-5D6E-409C-BE32-E72D297353CC}">
              <c16:uniqueId val="{00000000-2418-4C48-9BC9-23A55146A035}"/>
            </c:ext>
          </c:extLst>
        </c:ser>
        <c:dLbls>
          <c:showLegendKey val="0"/>
          <c:showVal val="0"/>
          <c:showCatName val="0"/>
          <c:showSerName val="0"/>
          <c:showPercent val="0"/>
          <c:showBubbleSize val="0"/>
        </c:dLbls>
        <c:gapWidth val="150"/>
        <c:overlap val="100"/>
        <c:axId val="502001784"/>
        <c:axId val="502002208"/>
      </c:barChart>
      <c:catAx>
        <c:axId val="502001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2208"/>
        <c:crosses val="autoZero"/>
        <c:auto val="1"/>
        <c:lblAlgn val="ctr"/>
        <c:lblOffset val="100"/>
        <c:noMultiLvlLbl val="0"/>
      </c:catAx>
      <c:valAx>
        <c:axId val="502002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1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'46-Edificio 42'!$B$12:$B$13</c:f>
              <c:strCache>
                <c:ptCount val="2"/>
                <c:pt idx="0">
                  <c:v>Energía     (kWh)</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1811-4AB1-8D55-5EF923EF845F}"/>
            </c:ext>
          </c:extLst>
        </c:ser>
        <c:dLbls>
          <c:showLegendKey val="0"/>
          <c:showVal val="0"/>
          <c:showCatName val="0"/>
          <c:showSerName val="0"/>
          <c:showPercent val="0"/>
          <c:showBubbleSize val="0"/>
        </c:dLbls>
        <c:gapWidth val="150"/>
        <c:overlap val="100"/>
        <c:axId val="502004328"/>
        <c:axId val="502004752"/>
      </c:barChart>
      <c:catAx>
        <c:axId val="502004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4752"/>
        <c:crosses val="autoZero"/>
        <c:auto val="1"/>
        <c:lblAlgn val="ctr"/>
        <c:lblOffset val="100"/>
        <c:noMultiLvlLbl val="0"/>
      </c:catAx>
      <c:valAx>
        <c:axId val="502004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4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'46-Edificio 42'!$D$12:$D$13</c:f>
              <c:strCache>
                <c:ptCount val="2"/>
                <c:pt idx="0">
                  <c:v>Demanda máxima       (kW)</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3CB-429A-B143-205281C53169}"/>
            </c:ext>
          </c:extLst>
        </c:ser>
        <c:dLbls>
          <c:showLegendKey val="0"/>
          <c:showVal val="0"/>
          <c:showCatName val="0"/>
          <c:showSerName val="0"/>
          <c:showPercent val="0"/>
          <c:showBubbleSize val="0"/>
        </c:dLbls>
        <c:gapWidth val="150"/>
        <c:overlap val="100"/>
        <c:axId val="502005600"/>
        <c:axId val="502006024"/>
      </c:barChart>
      <c:catAx>
        <c:axId val="502005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6024"/>
        <c:crosses val="autoZero"/>
        <c:auto val="1"/>
        <c:lblAlgn val="ctr"/>
        <c:lblOffset val="100"/>
        <c:noMultiLvlLbl val="0"/>
      </c:catAx>
      <c:valAx>
        <c:axId val="502006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5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'46-Edificio 42'!$C$12:$C$13</c:f>
              <c:strCache>
                <c:ptCount val="2"/>
                <c:pt idx="0">
                  <c:v>Importe             (¢)</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AD46-4C96-A698-62F4BE8695BA}"/>
            </c:ext>
          </c:extLst>
        </c:ser>
        <c:dLbls>
          <c:showLegendKey val="0"/>
          <c:showVal val="0"/>
          <c:showCatName val="0"/>
          <c:showSerName val="0"/>
          <c:showPercent val="0"/>
          <c:showBubbleSize val="0"/>
        </c:dLbls>
        <c:gapWidth val="150"/>
        <c:overlap val="100"/>
        <c:axId val="502006872"/>
        <c:axId val="502007296"/>
      </c:barChart>
      <c:catAx>
        <c:axId val="502006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7296"/>
        <c:crosses val="autoZero"/>
        <c:auto val="1"/>
        <c:lblAlgn val="ctr"/>
        <c:lblOffset val="100"/>
        <c:noMultiLvlLbl val="0"/>
      </c:catAx>
      <c:valAx>
        <c:axId val="502007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6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'46-Edificio 42'!$G$13</c:f>
              <c:strCache>
                <c:ptCount val="1"/>
                <c:pt idx="0">
                  <c:v>Consumo de energía eléctrica por  empleado (kWh /Nº empleados)</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2194-47A1-B31A-7EFF23A60B39}"/>
            </c:ext>
          </c:extLst>
        </c:ser>
        <c:dLbls>
          <c:showLegendKey val="0"/>
          <c:showVal val="0"/>
          <c:showCatName val="0"/>
          <c:showSerName val="0"/>
          <c:showPercent val="0"/>
          <c:showBubbleSize val="0"/>
        </c:dLbls>
        <c:gapWidth val="150"/>
        <c:overlap val="100"/>
        <c:axId val="502008144"/>
        <c:axId val="502008568"/>
      </c:barChart>
      <c:catAx>
        <c:axId val="5020081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8568"/>
        <c:crosses val="autoZero"/>
        <c:auto val="1"/>
        <c:lblAlgn val="ctr"/>
        <c:lblOffset val="100"/>
        <c:noMultiLvlLbl val="0"/>
      </c:catAx>
      <c:valAx>
        <c:axId val="5020085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81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'46-Edificio 42'!$H$13</c:f>
              <c:strCache>
                <c:ptCount val="1"/>
                <c:pt idx="0">
                  <c:v>Consumo de energía eléctrica por área física        (kWh/ m2)</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D8CD-474A-B523-F70F6C8FC84D}"/>
            </c:ext>
          </c:extLst>
        </c:ser>
        <c:dLbls>
          <c:showLegendKey val="0"/>
          <c:showVal val="0"/>
          <c:showCatName val="0"/>
          <c:showSerName val="0"/>
          <c:showPercent val="0"/>
          <c:showBubbleSize val="0"/>
        </c:dLbls>
        <c:gapWidth val="150"/>
        <c:overlap val="100"/>
        <c:axId val="502009416"/>
        <c:axId val="502009840"/>
      </c:barChart>
      <c:catAx>
        <c:axId val="502009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09840"/>
        <c:crosses val="autoZero"/>
        <c:auto val="1"/>
        <c:lblAlgn val="ctr"/>
        <c:lblOffset val="100"/>
        <c:noMultiLvlLbl val="0"/>
      </c:catAx>
      <c:valAx>
        <c:axId val="502009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09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FCB1-487E-B37E-31B196C776D7}"/>
            </c:ext>
          </c:extLst>
        </c:ser>
        <c:dLbls>
          <c:showLegendKey val="0"/>
          <c:showVal val="0"/>
          <c:showCatName val="0"/>
          <c:showSerName val="0"/>
          <c:showPercent val="0"/>
          <c:showBubbleSize val="0"/>
        </c:dLbls>
        <c:gapWidth val="150"/>
        <c:overlap val="100"/>
        <c:axId val="497821392"/>
        <c:axId val="502011960"/>
      </c:barChart>
      <c:catAx>
        <c:axId val="497821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1960"/>
        <c:crosses val="autoZero"/>
        <c:auto val="1"/>
        <c:lblAlgn val="ctr"/>
        <c:lblOffset val="100"/>
        <c:noMultiLvlLbl val="0"/>
      </c:catAx>
      <c:valAx>
        <c:axId val="5020119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497821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05E-4CCE-B080-A683528A9687}"/>
            </c:ext>
          </c:extLst>
        </c:ser>
        <c:dLbls>
          <c:showLegendKey val="0"/>
          <c:showVal val="0"/>
          <c:showCatName val="0"/>
          <c:showSerName val="0"/>
          <c:showPercent val="0"/>
          <c:showBubbleSize val="0"/>
        </c:dLbls>
        <c:gapWidth val="150"/>
        <c:overlap val="100"/>
        <c:axId val="502013232"/>
        <c:axId val="502013656"/>
      </c:barChart>
      <c:catAx>
        <c:axId val="502013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3656"/>
        <c:crosses val="autoZero"/>
        <c:auto val="1"/>
        <c:lblAlgn val="ctr"/>
        <c:lblOffset val="100"/>
        <c:noMultiLvlLbl val="0"/>
      </c:catAx>
      <c:valAx>
        <c:axId val="502013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3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2201-43C3-B19D-911CC76E7C9C}"/>
            </c:ext>
          </c:extLst>
        </c:ser>
        <c:dLbls>
          <c:showLegendKey val="0"/>
          <c:showVal val="0"/>
          <c:showCatName val="0"/>
          <c:showSerName val="0"/>
          <c:showPercent val="0"/>
          <c:showBubbleSize val="0"/>
        </c:dLbls>
        <c:gapWidth val="150"/>
        <c:overlap val="100"/>
        <c:axId val="502014504"/>
        <c:axId val="502014928"/>
      </c:barChart>
      <c:catAx>
        <c:axId val="502014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4928"/>
        <c:crosses val="autoZero"/>
        <c:auto val="1"/>
        <c:lblAlgn val="ctr"/>
        <c:lblOffset val="100"/>
        <c:noMultiLvlLbl val="0"/>
      </c:catAx>
      <c:valAx>
        <c:axId val="502014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4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048F-4AB3-91DA-3B1B48164A11}"/>
            </c:ext>
          </c:extLst>
        </c:ser>
        <c:dLbls>
          <c:showLegendKey val="0"/>
          <c:showVal val="0"/>
          <c:showCatName val="0"/>
          <c:showSerName val="0"/>
          <c:showPercent val="0"/>
          <c:showBubbleSize val="0"/>
        </c:dLbls>
        <c:gapWidth val="150"/>
        <c:overlap val="100"/>
        <c:axId val="502015776"/>
        <c:axId val="502016200"/>
      </c:barChart>
      <c:catAx>
        <c:axId val="5020157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6200"/>
        <c:crosses val="autoZero"/>
        <c:auto val="1"/>
        <c:lblAlgn val="ctr"/>
        <c:lblOffset val="100"/>
        <c:noMultiLvlLbl val="0"/>
      </c:catAx>
      <c:valAx>
        <c:axId val="5020162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57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B2CF-4EC4-84CE-32BF25E3FAB6}"/>
            </c:ext>
          </c:extLst>
        </c:ser>
        <c:dLbls>
          <c:showLegendKey val="0"/>
          <c:showVal val="0"/>
          <c:showCatName val="0"/>
          <c:showSerName val="0"/>
          <c:showPercent val="0"/>
          <c:showBubbleSize val="0"/>
        </c:dLbls>
        <c:gapWidth val="150"/>
        <c:overlap val="100"/>
        <c:axId val="502017048"/>
        <c:axId val="502017472"/>
      </c:barChart>
      <c:catAx>
        <c:axId val="5020170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17472"/>
        <c:crosses val="autoZero"/>
        <c:auto val="1"/>
        <c:lblAlgn val="ctr"/>
        <c:lblOffset val="100"/>
        <c:noMultiLvlLbl val="0"/>
      </c:catAx>
      <c:valAx>
        <c:axId val="5020174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70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6F77-4D31-AE79-7ABD1168FE91}"/>
            </c:ext>
          </c:extLst>
        </c:ser>
        <c:dLbls>
          <c:showLegendKey val="0"/>
          <c:showVal val="0"/>
          <c:showCatName val="0"/>
          <c:showSerName val="0"/>
          <c:showPercent val="0"/>
          <c:showBubbleSize val="0"/>
        </c:dLbls>
        <c:gapWidth val="150"/>
        <c:overlap val="100"/>
        <c:axId val="502019592"/>
        <c:axId val="502020016"/>
      </c:barChart>
      <c:catAx>
        <c:axId val="5020195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0016"/>
        <c:crosses val="autoZero"/>
        <c:auto val="1"/>
        <c:lblAlgn val="ctr"/>
        <c:lblOffset val="100"/>
        <c:noMultiLvlLbl val="0"/>
      </c:catAx>
      <c:valAx>
        <c:axId val="5020200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195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5D1-4AF9-8E5A-9A02E4CD7242}"/>
            </c:ext>
          </c:extLst>
        </c:ser>
        <c:dLbls>
          <c:showLegendKey val="0"/>
          <c:showVal val="0"/>
          <c:showCatName val="0"/>
          <c:showSerName val="0"/>
          <c:showPercent val="0"/>
          <c:showBubbleSize val="0"/>
        </c:dLbls>
        <c:gapWidth val="150"/>
        <c:overlap val="100"/>
        <c:axId val="502020864"/>
        <c:axId val="502021288"/>
      </c:barChart>
      <c:catAx>
        <c:axId val="5020208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1288"/>
        <c:crosses val="autoZero"/>
        <c:auto val="1"/>
        <c:lblAlgn val="ctr"/>
        <c:lblOffset val="100"/>
        <c:noMultiLvlLbl val="0"/>
      </c:catAx>
      <c:valAx>
        <c:axId val="5020212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08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9F55-4A6C-A870-D24A45DA9D51}"/>
            </c:ext>
          </c:extLst>
        </c:ser>
        <c:dLbls>
          <c:showLegendKey val="0"/>
          <c:showVal val="0"/>
          <c:showCatName val="0"/>
          <c:showSerName val="0"/>
          <c:showPercent val="0"/>
          <c:showBubbleSize val="0"/>
        </c:dLbls>
        <c:gapWidth val="150"/>
        <c:overlap val="100"/>
        <c:axId val="502022136"/>
        <c:axId val="502022560"/>
      </c:barChart>
      <c:catAx>
        <c:axId val="5020221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2560"/>
        <c:crosses val="autoZero"/>
        <c:auto val="1"/>
        <c:lblAlgn val="ctr"/>
        <c:lblOffset val="100"/>
        <c:noMultiLvlLbl val="0"/>
      </c:catAx>
      <c:valAx>
        <c:axId val="5020225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21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617B-4A74-AA4E-13B241F1B4C5}"/>
            </c:ext>
          </c:extLst>
        </c:ser>
        <c:dLbls>
          <c:showLegendKey val="0"/>
          <c:showVal val="0"/>
          <c:showCatName val="0"/>
          <c:showSerName val="0"/>
          <c:showPercent val="0"/>
          <c:showBubbleSize val="0"/>
        </c:dLbls>
        <c:gapWidth val="150"/>
        <c:overlap val="100"/>
        <c:axId val="502023408"/>
        <c:axId val="502023832"/>
      </c:barChart>
      <c:catAx>
        <c:axId val="5020234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3832"/>
        <c:crosses val="autoZero"/>
        <c:auto val="1"/>
        <c:lblAlgn val="ctr"/>
        <c:lblOffset val="100"/>
        <c:noMultiLvlLbl val="0"/>
      </c:catAx>
      <c:valAx>
        <c:axId val="5020238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34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0DEB-47F6-B8B3-C565AED1DCE1}"/>
            </c:ext>
          </c:extLst>
        </c:ser>
        <c:dLbls>
          <c:showLegendKey val="0"/>
          <c:showVal val="0"/>
          <c:showCatName val="0"/>
          <c:showSerName val="0"/>
          <c:showPercent val="0"/>
          <c:showBubbleSize val="0"/>
        </c:dLbls>
        <c:gapWidth val="150"/>
        <c:overlap val="100"/>
        <c:axId val="502024680"/>
        <c:axId val="502025104"/>
      </c:barChart>
      <c:catAx>
        <c:axId val="5020246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2025104"/>
        <c:crosses val="autoZero"/>
        <c:auto val="1"/>
        <c:lblAlgn val="ctr"/>
        <c:lblOffset val="100"/>
        <c:noMultiLvlLbl val="0"/>
      </c:catAx>
      <c:valAx>
        <c:axId val="5020251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20246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C362-4443-BCE5-1186E4DDB4DF}"/>
            </c:ext>
          </c:extLst>
        </c:ser>
        <c:dLbls>
          <c:showLegendKey val="0"/>
          <c:showVal val="0"/>
          <c:showCatName val="0"/>
          <c:showSerName val="0"/>
          <c:showPercent val="0"/>
          <c:showBubbleSize val="0"/>
        </c:dLbls>
        <c:gapWidth val="150"/>
        <c:overlap val="100"/>
        <c:axId val="509756784"/>
        <c:axId val="509757208"/>
      </c:barChart>
      <c:catAx>
        <c:axId val="5097567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7208"/>
        <c:crosses val="autoZero"/>
        <c:auto val="1"/>
        <c:lblAlgn val="ctr"/>
        <c:lblOffset val="100"/>
        <c:noMultiLvlLbl val="0"/>
      </c:catAx>
      <c:valAx>
        <c:axId val="5097572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67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1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F84-409E-B1C4-5B0A3A06E206}"/>
            </c:ext>
          </c:extLst>
        </c:ser>
        <c:dLbls>
          <c:showLegendKey val="0"/>
          <c:showVal val="0"/>
          <c:showCatName val="0"/>
          <c:showSerName val="0"/>
          <c:showPercent val="0"/>
          <c:showBubbleSize val="0"/>
        </c:dLbls>
        <c:gapWidth val="150"/>
        <c:overlap val="100"/>
        <c:axId val="509758056"/>
        <c:axId val="509758480"/>
      </c:barChart>
      <c:catAx>
        <c:axId val="509758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8480"/>
        <c:crosses val="autoZero"/>
        <c:auto val="1"/>
        <c:lblAlgn val="ctr"/>
        <c:lblOffset val="100"/>
        <c:noMultiLvlLbl val="0"/>
      </c:catAx>
      <c:valAx>
        <c:axId val="509758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8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1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679C-449D-944C-64F3764D3034}"/>
            </c:ext>
          </c:extLst>
        </c:ser>
        <c:dLbls>
          <c:showLegendKey val="0"/>
          <c:showVal val="0"/>
          <c:showCatName val="0"/>
          <c:showSerName val="0"/>
          <c:showPercent val="0"/>
          <c:showBubbleSize val="0"/>
        </c:dLbls>
        <c:gapWidth val="150"/>
        <c:overlap val="100"/>
        <c:axId val="509759328"/>
        <c:axId val="509759752"/>
      </c:barChart>
      <c:catAx>
        <c:axId val="509759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59752"/>
        <c:crosses val="autoZero"/>
        <c:auto val="1"/>
        <c:lblAlgn val="ctr"/>
        <c:lblOffset val="100"/>
        <c:noMultiLvlLbl val="0"/>
      </c:catAx>
      <c:valAx>
        <c:axId val="509759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59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1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E8D1-48A8-BF12-0CF52B95B6EA}"/>
            </c:ext>
          </c:extLst>
        </c:ser>
        <c:dLbls>
          <c:showLegendKey val="0"/>
          <c:showVal val="0"/>
          <c:showCatName val="0"/>
          <c:showSerName val="0"/>
          <c:showPercent val="0"/>
          <c:showBubbleSize val="0"/>
        </c:dLbls>
        <c:gapWidth val="150"/>
        <c:overlap val="100"/>
        <c:axId val="509760600"/>
        <c:axId val="509761024"/>
      </c:barChart>
      <c:catAx>
        <c:axId val="509760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1024"/>
        <c:crosses val="autoZero"/>
        <c:auto val="1"/>
        <c:lblAlgn val="ctr"/>
        <c:lblOffset val="100"/>
        <c:noMultiLvlLbl val="0"/>
      </c:catAx>
      <c:valAx>
        <c:axId val="509761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0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7388-4AEE-B49D-F9AEEB45A789}"/>
            </c:ext>
          </c:extLst>
        </c:ser>
        <c:dLbls>
          <c:showLegendKey val="0"/>
          <c:showVal val="0"/>
          <c:showCatName val="0"/>
          <c:showSerName val="0"/>
          <c:showPercent val="0"/>
          <c:showBubbleSize val="0"/>
        </c:dLbls>
        <c:gapWidth val="150"/>
        <c:overlap val="100"/>
        <c:axId val="509761872"/>
        <c:axId val="509762296"/>
      </c:barChart>
      <c:catAx>
        <c:axId val="509761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2296"/>
        <c:crosses val="autoZero"/>
        <c:auto val="1"/>
        <c:lblAlgn val="ctr"/>
        <c:lblOffset val="100"/>
        <c:noMultiLvlLbl val="0"/>
      </c:catAx>
      <c:valAx>
        <c:axId val="509762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1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C64C-4982-B080-5C7112A58FB5}"/>
            </c:ext>
          </c:extLst>
        </c:ser>
        <c:dLbls>
          <c:showLegendKey val="0"/>
          <c:showVal val="0"/>
          <c:showCatName val="0"/>
          <c:showSerName val="0"/>
          <c:showPercent val="0"/>
          <c:showBubbleSize val="0"/>
        </c:dLbls>
        <c:gapWidth val="150"/>
        <c:overlap val="100"/>
        <c:axId val="509764416"/>
        <c:axId val="509764840"/>
      </c:barChart>
      <c:catAx>
        <c:axId val="509764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4840"/>
        <c:crosses val="autoZero"/>
        <c:auto val="1"/>
        <c:lblAlgn val="ctr"/>
        <c:lblOffset val="100"/>
        <c:noMultiLvlLbl val="0"/>
      </c:catAx>
      <c:valAx>
        <c:axId val="509764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4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C5-4A2A-A338-FBA41C86E525}"/>
            </c:ext>
          </c:extLst>
        </c:ser>
        <c:dLbls>
          <c:showLegendKey val="0"/>
          <c:showVal val="0"/>
          <c:showCatName val="0"/>
          <c:showSerName val="0"/>
          <c:showPercent val="0"/>
          <c:showBubbleSize val="0"/>
        </c:dLbls>
        <c:gapWidth val="150"/>
        <c:overlap val="100"/>
        <c:axId val="509765688"/>
        <c:axId val="509766112"/>
      </c:barChart>
      <c:catAx>
        <c:axId val="509765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6112"/>
        <c:crosses val="autoZero"/>
        <c:auto val="1"/>
        <c:lblAlgn val="ctr"/>
        <c:lblOffset val="100"/>
        <c:noMultiLvlLbl val="0"/>
      </c:catAx>
      <c:valAx>
        <c:axId val="509766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5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912E-42B1-8A8C-931DDD076084}"/>
            </c:ext>
          </c:extLst>
        </c:ser>
        <c:dLbls>
          <c:showLegendKey val="0"/>
          <c:showVal val="0"/>
          <c:showCatName val="0"/>
          <c:showSerName val="0"/>
          <c:showPercent val="0"/>
          <c:showBubbleSize val="0"/>
        </c:dLbls>
        <c:gapWidth val="150"/>
        <c:overlap val="100"/>
        <c:axId val="509766960"/>
        <c:axId val="509767384"/>
      </c:barChart>
      <c:catAx>
        <c:axId val="509766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7384"/>
        <c:crosses val="autoZero"/>
        <c:auto val="1"/>
        <c:lblAlgn val="ctr"/>
        <c:lblOffset val="100"/>
        <c:noMultiLvlLbl val="0"/>
      </c:catAx>
      <c:valAx>
        <c:axId val="509767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6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E505-4DB6-98B6-A3964100E5C7}"/>
            </c:ext>
          </c:extLst>
        </c:ser>
        <c:dLbls>
          <c:showLegendKey val="0"/>
          <c:showVal val="0"/>
          <c:showCatName val="0"/>
          <c:showSerName val="0"/>
          <c:showPercent val="0"/>
          <c:showBubbleSize val="0"/>
        </c:dLbls>
        <c:gapWidth val="150"/>
        <c:overlap val="100"/>
        <c:axId val="509768232"/>
        <c:axId val="509768656"/>
      </c:barChart>
      <c:catAx>
        <c:axId val="50976823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8656"/>
        <c:crosses val="autoZero"/>
        <c:auto val="1"/>
        <c:lblAlgn val="ctr"/>
        <c:lblOffset val="100"/>
        <c:noMultiLvlLbl val="0"/>
      </c:catAx>
      <c:valAx>
        <c:axId val="50976865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823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CBDB-411A-966B-D9CDA30AEA4D}"/>
            </c:ext>
          </c:extLst>
        </c:ser>
        <c:dLbls>
          <c:showLegendKey val="0"/>
          <c:showVal val="0"/>
          <c:showCatName val="0"/>
          <c:showSerName val="0"/>
          <c:showPercent val="0"/>
          <c:showBubbleSize val="0"/>
        </c:dLbls>
        <c:gapWidth val="150"/>
        <c:overlap val="100"/>
        <c:axId val="509769504"/>
        <c:axId val="509769928"/>
      </c:barChart>
      <c:catAx>
        <c:axId val="5097695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69928"/>
        <c:crosses val="autoZero"/>
        <c:auto val="1"/>
        <c:lblAlgn val="ctr"/>
        <c:lblOffset val="100"/>
        <c:noMultiLvlLbl val="0"/>
      </c:catAx>
      <c:valAx>
        <c:axId val="5097699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695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0113-4C89-8B23-AA3AA707E82F}"/>
            </c:ext>
          </c:extLst>
        </c:ser>
        <c:dLbls>
          <c:showLegendKey val="0"/>
          <c:showVal val="0"/>
          <c:showCatName val="0"/>
          <c:showSerName val="0"/>
          <c:showPercent val="0"/>
          <c:showBubbleSize val="0"/>
        </c:dLbls>
        <c:gapWidth val="150"/>
        <c:overlap val="100"/>
        <c:axId val="509772472"/>
        <c:axId val="509772896"/>
      </c:barChart>
      <c:catAx>
        <c:axId val="5097724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2896"/>
        <c:crosses val="autoZero"/>
        <c:auto val="1"/>
        <c:lblAlgn val="ctr"/>
        <c:lblOffset val="100"/>
        <c:noMultiLvlLbl val="0"/>
      </c:catAx>
      <c:valAx>
        <c:axId val="5097728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2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4DA-47D2-AFC6-D6F4C2B91035}"/>
            </c:ext>
          </c:extLst>
        </c:ser>
        <c:dLbls>
          <c:showLegendKey val="0"/>
          <c:showVal val="0"/>
          <c:showCatName val="0"/>
          <c:showSerName val="0"/>
          <c:showPercent val="0"/>
          <c:showBubbleSize val="0"/>
        </c:dLbls>
        <c:gapWidth val="150"/>
        <c:overlap val="100"/>
        <c:axId val="509773744"/>
        <c:axId val="509774168"/>
      </c:barChart>
      <c:catAx>
        <c:axId val="5097737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4168"/>
        <c:crosses val="autoZero"/>
        <c:auto val="1"/>
        <c:lblAlgn val="ctr"/>
        <c:lblOffset val="100"/>
        <c:noMultiLvlLbl val="0"/>
      </c:catAx>
      <c:valAx>
        <c:axId val="5097741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37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091A-449C-B718-FF82D47F5C5C}"/>
            </c:ext>
          </c:extLst>
        </c:ser>
        <c:dLbls>
          <c:showLegendKey val="0"/>
          <c:showVal val="0"/>
          <c:showCatName val="0"/>
          <c:showSerName val="0"/>
          <c:showPercent val="0"/>
          <c:showBubbleSize val="0"/>
        </c:dLbls>
        <c:gapWidth val="150"/>
        <c:overlap val="100"/>
        <c:axId val="509775016"/>
        <c:axId val="509775440"/>
      </c:barChart>
      <c:catAx>
        <c:axId val="5097750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5440"/>
        <c:crosses val="autoZero"/>
        <c:auto val="1"/>
        <c:lblAlgn val="ctr"/>
        <c:lblOffset val="100"/>
        <c:noMultiLvlLbl val="0"/>
      </c:catAx>
      <c:valAx>
        <c:axId val="5097754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50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5D68-46B6-9EE9-CB0430318427}"/>
            </c:ext>
          </c:extLst>
        </c:ser>
        <c:dLbls>
          <c:showLegendKey val="0"/>
          <c:showVal val="0"/>
          <c:showCatName val="0"/>
          <c:showSerName val="0"/>
          <c:showPercent val="0"/>
          <c:showBubbleSize val="0"/>
        </c:dLbls>
        <c:gapWidth val="150"/>
        <c:overlap val="100"/>
        <c:axId val="509776288"/>
        <c:axId val="509776712"/>
      </c:barChart>
      <c:catAx>
        <c:axId val="5097762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6712"/>
        <c:crosses val="autoZero"/>
        <c:auto val="1"/>
        <c:lblAlgn val="ctr"/>
        <c:lblOffset val="100"/>
        <c:noMultiLvlLbl val="0"/>
      </c:catAx>
      <c:valAx>
        <c:axId val="5097767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62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44C6-4144-AEED-3627FAFC9840}"/>
            </c:ext>
          </c:extLst>
        </c:ser>
        <c:dLbls>
          <c:showLegendKey val="0"/>
          <c:showVal val="0"/>
          <c:showCatName val="0"/>
          <c:showSerName val="0"/>
          <c:showPercent val="0"/>
          <c:showBubbleSize val="0"/>
        </c:dLbls>
        <c:gapWidth val="150"/>
        <c:overlap val="100"/>
        <c:axId val="509777560"/>
        <c:axId val="509777984"/>
      </c:barChart>
      <c:catAx>
        <c:axId val="5097775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77984"/>
        <c:crosses val="autoZero"/>
        <c:auto val="1"/>
        <c:lblAlgn val="ctr"/>
        <c:lblOffset val="100"/>
        <c:noMultiLvlLbl val="0"/>
      </c:catAx>
      <c:valAx>
        <c:axId val="5097779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775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4F99-453D-8078-71DCAF93D90E}"/>
            </c:ext>
          </c:extLst>
        </c:ser>
        <c:dLbls>
          <c:showLegendKey val="0"/>
          <c:showVal val="0"/>
          <c:showCatName val="0"/>
          <c:showSerName val="0"/>
          <c:showPercent val="0"/>
          <c:showBubbleSize val="0"/>
        </c:dLbls>
        <c:gapWidth val="150"/>
        <c:overlap val="100"/>
        <c:axId val="509780104"/>
        <c:axId val="509780528"/>
      </c:barChart>
      <c:catAx>
        <c:axId val="5097801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0528"/>
        <c:crosses val="autoZero"/>
        <c:auto val="1"/>
        <c:lblAlgn val="ctr"/>
        <c:lblOffset val="100"/>
        <c:noMultiLvlLbl val="0"/>
      </c:catAx>
      <c:valAx>
        <c:axId val="5097805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01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2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83F-4BC0-AED0-F1B957F5A5B1}"/>
            </c:ext>
          </c:extLst>
        </c:ser>
        <c:dLbls>
          <c:showLegendKey val="0"/>
          <c:showVal val="0"/>
          <c:showCatName val="0"/>
          <c:showSerName val="0"/>
          <c:showPercent val="0"/>
          <c:showBubbleSize val="0"/>
        </c:dLbls>
        <c:gapWidth val="150"/>
        <c:overlap val="100"/>
        <c:axId val="509781376"/>
        <c:axId val="509781800"/>
      </c:barChart>
      <c:catAx>
        <c:axId val="5097813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1800"/>
        <c:crosses val="autoZero"/>
        <c:auto val="1"/>
        <c:lblAlgn val="ctr"/>
        <c:lblOffset val="100"/>
        <c:noMultiLvlLbl val="0"/>
      </c:catAx>
      <c:valAx>
        <c:axId val="50978180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13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B629-4150-85DE-F0E77B371883}"/>
            </c:ext>
          </c:extLst>
        </c:ser>
        <c:dLbls>
          <c:showLegendKey val="0"/>
          <c:showVal val="0"/>
          <c:showCatName val="0"/>
          <c:showSerName val="0"/>
          <c:showPercent val="0"/>
          <c:showBubbleSize val="0"/>
        </c:dLbls>
        <c:gapWidth val="150"/>
        <c:overlap val="100"/>
        <c:axId val="509782648"/>
        <c:axId val="509783072"/>
      </c:barChart>
      <c:catAx>
        <c:axId val="50978264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3072"/>
        <c:crosses val="autoZero"/>
        <c:auto val="1"/>
        <c:lblAlgn val="ctr"/>
        <c:lblOffset val="100"/>
        <c:noMultiLvlLbl val="0"/>
      </c:catAx>
      <c:valAx>
        <c:axId val="50978307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264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FB03-4AF2-AEE1-90F52B06990A}"/>
            </c:ext>
          </c:extLst>
        </c:ser>
        <c:dLbls>
          <c:showLegendKey val="0"/>
          <c:showVal val="0"/>
          <c:showCatName val="0"/>
          <c:showSerName val="0"/>
          <c:showPercent val="0"/>
          <c:showBubbleSize val="0"/>
        </c:dLbls>
        <c:gapWidth val="150"/>
        <c:overlap val="100"/>
        <c:axId val="509783920"/>
        <c:axId val="509784344"/>
      </c:barChart>
      <c:catAx>
        <c:axId val="5097839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4344"/>
        <c:crosses val="autoZero"/>
        <c:auto val="1"/>
        <c:lblAlgn val="ctr"/>
        <c:lblOffset val="100"/>
        <c:noMultiLvlLbl val="0"/>
      </c:catAx>
      <c:valAx>
        <c:axId val="5097843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39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EBC2-45B5-B624-8FB419814B73}"/>
            </c:ext>
          </c:extLst>
        </c:ser>
        <c:dLbls>
          <c:showLegendKey val="0"/>
          <c:showVal val="0"/>
          <c:showCatName val="0"/>
          <c:showSerName val="0"/>
          <c:showPercent val="0"/>
          <c:showBubbleSize val="0"/>
        </c:dLbls>
        <c:gapWidth val="150"/>
        <c:overlap val="100"/>
        <c:axId val="501994576"/>
        <c:axId val="501994152"/>
      </c:barChart>
      <c:catAx>
        <c:axId val="50199457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1994152"/>
        <c:crosses val="autoZero"/>
        <c:auto val="1"/>
        <c:lblAlgn val="ctr"/>
        <c:lblOffset val="100"/>
        <c:noMultiLvlLbl val="0"/>
      </c:catAx>
      <c:valAx>
        <c:axId val="501994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199457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43'!$B$14:$B$25</c:f>
              <c:numCache>
                <c:formatCode>General</c:formatCode>
                <c:ptCount val="12"/>
                <c:pt idx="0">
                  <c:v>11236</c:v>
                </c:pt>
                <c:pt idx="1">
                  <c:v>14565</c:v>
                </c:pt>
                <c:pt idx="2">
                  <c:v>16228</c:v>
                </c:pt>
                <c:pt idx="3">
                  <c:v>15694</c:v>
                </c:pt>
                <c:pt idx="4">
                  <c:v>19267</c:v>
                </c:pt>
                <c:pt idx="5">
                  <c:v>19016</c:v>
                </c:pt>
                <c:pt idx="6">
                  <c:v>13050</c:v>
                </c:pt>
                <c:pt idx="7">
                  <c:v>16949</c:v>
                </c:pt>
                <c:pt idx="8">
                  <c:v>19087</c:v>
                </c:pt>
                <c:pt idx="9">
                  <c:v>18276</c:v>
                </c:pt>
                <c:pt idx="10">
                  <c:v>17948</c:v>
                </c:pt>
                <c:pt idx="11">
                  <c:v>11830</c:v>
                </c:pt>
              </c:numCache>
            </c:numRef>
          </c:val>
          <c:extLst>
            <c:ext xmlns:c16="http://schemas.microsoft.com/office/drawing/2014/chart" uri="{C3380CC4-5D6E-409C-BE32-E72D297353CC}">
              <c16:uniqueId val="{00000000-EBC8-4E12-ADF8-E2D24C32AC3D}"/>
            </c:ext>
          </c:extLst>
        </c:ser>
        <c:dLbls>
          <c:showLegendKey val="0"/>
          <c:showVal val="0"/>
          <c:showCatName val="0"/>
          <c:showSerName val="0"/>
          <c:showPercent val="0"/>
          <c:showBubbleSize val="0"/>
        </c:dLbls>
        <c:gapWidth val="150"/>
        <c:overlap val="100"/>
        <c:axId val="509786464"/>
        <c:axId val="509786888"/>
      </c:barChart>
      <c:catAx>
        <c:axId val="5097864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6888"/>
        <c:crosses val="autoZero"/>
        <c:auto val="1"/>
        <c:lblAlgn val="ctr"/>
        <c:lblOffset val="100"/>
        <c:noMultiLvlLbl val="0"/>
      </c:catAx>
      <c:valAx>
        <c:axId val="5097868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64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2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914-4631-BD23-CD697026F4B1}"/>
            </c:ext>
          </c:extLst>
        </c:ser>
        <c:dLbls>
          <c:showLegendKey val="0"/>
          <c:showVal val="0"/>
          <c:showCatName val="0"/>
          <c:showSerName val="0"/>
          <c:showPercent val="0"/>
          <c:showBubbleSize val="0"/>
        </c:dLbls>
        <c:gapWidth val="150"/>
        <c:overlap val="100"/>
        <c:axId val="509787736"/>
        <c:axId val="509788160"/>
      </c:barChart>
      <c:catAx>
        <c:axId val="5097877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8160"/>
        <c:crosses val="autoZero"/>
        <c:auto val="1"/>
        <c:lblAlgn val="ctr"/>
        <c:lblOffset val="100"/>
        <c:noMultiLvlLbl val="0"/>
      </c:catAx>
      <c:valAx>
        <c:axId val="5097881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77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2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43'!$C$14:$C$25</c:f>
              <c:numCache>
                <c:formatCode>"₡"#\ ##0</c:formatCode>
                <c:ptCount val="12"/>
                <c:pt idx="0">
                  <c:v>1431030</c:v>
                </c:pt>
                <c:pt idx="1">
                  <c:v>1801475</c:v>
                </c:pt>
                <c:pt idx="2">
                  <c:v>2006050</c:v>
                </c:pt>
                <c:pt idx="3">
                  <c:v>1940645</c:v>
                </c:pt>
                <c:pt idx="4">
                  <c:v>2379760</c:v>
                </c:pt>
                <c:pt idx="5">
                  <c:v>2348550</c:v>
                </c:pt>
                <c:pt idx="6">
                  <c:v>1615550</c:v>
                </c:pt>
                <c:pt idx="7">
                  <c:v>2121875</c:v>
                </c:pt>
                <c:pt idx="8">
                  <c:v>2397775</c:v>
                </c:pt>
                <c:pt idx="9">
                  <c:v>2205525</c:v>
                </c:pt>
                <c:pt idx="10">
                  <c:v>2167615</c:v>
                </c:pt>
                <c:pt idx="11">
                  <c:v>1400505</c:v>
                </c:pt>
              </c:numCache>
            </c:numRef>
          </c:val>
          <c:extLst>
            <c:ext xmlns:c16="http://schemas.microsoft.com/office/drawing/2014/chart" uri="{C3380CC4-5D6E-409C-BE32-E72D297353CC}">
              <c16:uniqueId val="{00000000-C5A4-4B20-96B2-B401D609BD37}"/>
            </c:ext>
          </c:extLst>
        </c:ser>
        <c:dLbls>
          <c:showLegendKey val="0"/>
          <c:showVal val="0"/>
          <c:showCatName val="0"/>
          <c:showSerName val="0"/>
          <c:showPercent val="0"/>
          <c:showBubbleSize val="0"/>
        </c:dLbls>
        <c:gapWidth val="150"/>
        <c:overlap val="100"/>
        <c:axId val="509789008"/>
        <c:axId val="509789432"/>
      </c:barChart>
      <c:catAx>
        <c:axId val="5097890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89432"/>
        <c:crosses val="autoZero"/>
        <c:auto val="1"/>
        <c:lblAlgn val="ctr"/>
        <c:lblOffset val="100"/>
        <c:noMultiLvlLbl val="0"/>
      </c:catAx>
      <c:valAx>
        <c:axId val="5097894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890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43'!$G$14:$G$25</c:f>
              <c:numCache>
                <c:formatCode>0.00</c:formatCode>
                <c:ptCount val="12"/>
                <c:pt idx="0">
                  <c:v>13.424133811230586</c:v>
                </c:pt>
                <c:pt idx="1">
                  <c:v>17.401433691756271</c:v>
                </c:pt>
                <c:pt idx="2">
                  <c:v>19.388291517323776</c:v>
                </c:pt>
                <c:pt idx="3">
                  <c:v>18.750298685782557</c:v>
                </c:pt>
                <c:pt idx="4">
                  <c:v>23.019115890083633</c:v>
                </c:pt>
                <c:pt idx="5">
                  <c:v>22.719235364396656</c:v>
                </c:pt>
                <c:pt idx="6">
                  <c:v>15.591397849462366</c:v>
                </c:pt>
                <c:pt idx="7">
                  <c:v>20.249701314217443</c:v>
                </c:pt>
                <c:pt idx="8">
                  <c:v>22.804062126642773</c:v>
                </c:pt>
                <c:pt idx="9">
                  <c:v>21.835125448028673</c:v>
                </c:pt>
                <c:pt idx="10">
                  <c:v>21.443249701314219</c:v>
                </c:pt>
                <c:pt idx="11">
                  <c:v>14.133811230585424</c:v>
                </c:pt>
              </c:numCache>
            </c:numRef>
          </c:val>
          <c:extLst>
            <c:ext xmlns:c16="http://schemas.microsoft.com/office/drawing/2014/chart" uri="{C3380CC4-5D6E-409C-BE32-E72D297353CC}">
              <c16:uniqueId val="{00000000-AA9D-4475-956D-F1A4DBFE2EC9}"/>
            </c:ext>
          </c:extLst>
        </c:ser>
        <c:dLbls>
          <c:showLegendKey val="0"/>
          <c:showVal val="0"/>
          <c:showCatName val="0"/>
          <c:showSerName val="0"/>
          <c:showPercent val="0"/>
          <c:showBubbleSize val="0"/>
        </c:dLbls>
        <c:gapWidth val="150"/>
        <c:overlap val="100"/>
        <c:axId val="509790280"/>
        <c:axId val="509790704"/>
      </c:barChart>
      <c:catAx>
        <c:axId val="50979028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0704"/>
        <c:crosses val="autoZero"/>
        <c:auto val="1"/>
        <c:lblAlgn val="ctr"/>
        <c:lblOffset val="100"/>
        <c:noMultiLvlLbl val="0"/>
      </c:catAx>
      <c:valAx>
        <c:axId val="50979070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028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43'!$H$14:$H$25</c:f>
              <c:numCache>
                <c:formatCode>0.00</c:formatCode>
                <c:ptCount val="12"/>
                <c:pt idx="0">
                  <c:v>0.51790735192440651</c:v>
                </c:pt>
                <c:pt idx="1">
                  <c:v>0.67135284627794423</c:v>
                </c:pt>
                <c:pt idx="2">
                  <c:v>0.74800645309979263</c:v>
                </c:pt>
                <c:pt idx="3">
                  <c:v>0.72339248674809864</c:v>
                </c:pt>
                <c:pt idx="4">
                  <c:v>0.8880848121687025</c:v>
                </c:pt>
                <c:pt idx="5">
                  <c:v>0.87651532611200733</c:v>
                </c:pt>
                <c:pt idx="6">
                  <c:v>0.60152108780825075</c:v>
                </c:pt>
                <c:pt idx="7">
                  <c:v>0.78123991703157414</c:v>
                </c:pt>
                <c:pt idx="8">
                  <c:v>0.87978796957824379</c:v>
                </c:pt>
                <c:pt idx="9">
                  <c:v>0.84240608435123299</c:v>
                </c:pt>
                <c:pt idx="10">
                  <c:v>0.82728739340861945</c:v>
                </c:pt>
                <c:pt idx="11">
                  <c:v>0.54528693247292004</c:v>
                </c:pt>
              </c:numCache>
            </c:numRef>
          </c:val>
          <c:extLst>
            <c:ext xmlns:c16="http://schemas.microsoft.com/office/drawing/2014/chart" uri="{C3380CC4-5D6E-409C-BE32-E72D297353CC}">
              <c16:uniqueId val="{00000000-18AE-4A7E-9C1B-F57C2E0B5FAB}"/>
            </c:ext>
          </c:extLst>
        </c:ser>
        <c:dLbls>
          <c:showLegendKey val="0"/>
          <c:showVal val="0"/>
          <c:showCatName val="0"/>
          <c:showSerName val="0"/>
          <c:showPercent val="0"/>
          <c:showBubbleSize val="0"/>
        </c:dLbls>
        <c:gapWidth val="150"/>
        <c:overlap val="100"/>
        <c:axId val="509791552"/>
        <c:axId val="509791976"/>
      </c:barChart>
      <c:catAx>
        <c:axId val="509791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1976"/>
        <c:crosses val="autoZero"/>
        <c:auto val="1"/>
        <c:lblAlgn val="ctr"/>
        <c:lblOffset val="100"/>
        <c:noMultiLvlLbl val="0"/>
      </c:catAx>
      <c:valAx>
        <c:axId val="509791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1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'48-Edificio 44'!$B$12:$B$13</c:f>
              <c:strCache>
                <c:ptCount val="2"/>
                <c:pt idx="0">
                  <c:v>Energía     (kWh)</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44'!$B$14:$B$25</c:f>
              <c:numCache>
                <c:formatCode>General</c:formatCode>
                <c:ptCount val="12"/>
                <c:pt idx="0">
                  <c:v>3427</c:v>
                </c:pt>
                <c:pt idx="1">
                  <c:v>15504</c:v>
                </c:pt>
                <c:pt idx="2">
                  <c:v>16483</c:v>
                </c:pt>
                <c:pt idx="3">
                  <c:v>21053</c:v>
                </c:pt>
                <c:pt idx="4">
                  <c:v>18768</c:v>
                </c:pt>
                <c:pt idx="5">
                  <c:v>20237</c:v>
                </c:pt>
                <c:pt idx="6">
                  <c:v>17952</c:v>
                </c:pt>
                <c:pt idx="7">
                  <c:v>18768</c:v>
                </c:pt>
                <c:pt idx="8">
                  <c:v>19584</c:v>
                </c:pt>
                <c:pt idx="9">
                  <c:v>18768</c:v>
                </c:pt>
                <c:pt idx="10">
                  <c:v>18278</c:v>
                </c:pt>
                <c:pt idx="11">
                  <c:v>16810</c:v>
                </c:pt>
              </c:numCache>
            </c:numRef>
          </c:val>
          <c:extLst>
            <c:ext xmlns:c16="http://schemas.microsoft.com/office/drawing/2014/chart" uri="{C3380CC4-5D6E-409C-BE32-E72D297353CC}">
              <c16:uniqueId val="{00000000-FA57-4D80-9900-E5ABDF2387CE}"/>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'48-Edificio 44'!$D$12:$D$13</c:f>
              <c:strCache>
                <c:ptCount val="2"/>
                <c:pt idx="0">
                  <c:v>Demanda máxima       (kW)</c:v>
                </c:pt>
              </c:strCache>
            </c:strRef>
          </c:tx>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A02-468D-8F4C-DF77D649C2FF}"/>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'48-Edificio 44'!$C$12:$C$13</c:f>
              <c:strCache>
                <c:ptCount val="2"/>
                <c:pt idx="0">
                  <c:v>Importe             (¢)</c:v>
                </c:pt>
              </c:strCache>
            </c:strRef>
          </c:tx>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44'!$C$14:$C$25</c:f>
              <c:numCache>
                <c:formatCode>"₡"#\ ##0</c:formatCode>
                <c:ptCount val="12"/>
                <c:pt idx="0">
                  <c:v>374115</c:v>
                </c:pt>
                <c:pt idx="1">
                  <c:v>1498465</c:v>
                </c:pt>
                <c:pt idx="2">
                  <c:v>1601970</c:v>
                </c:pt>
                <c:pt idx="3">
                  <c:v>1921605</c:v>
                </c:pt>
                <c:pt idx="4">
                  <c:v>1797005</c:v>
                </c:pt>
                <c:pt idx="5">
                  <c:v>1922050</c:v>
                </c:pt>
                <c:pt idx="6">
                  <c:v>1731840</c:v>
                </c:pt>
                <c:pt idx="7">
                  <c:v>1800320</c:v>
                </c:pt>
                <c:pt idx="8">
                  <c:v>1890100</c:v>
                </c:pt>
                <c:pt idx="9">
                  <c:v>1793790</c:v>
                </c:pt>
                <c:pt idx="10">
                  <c:v>1721510</c:v>
                </c:pt>
                <c:pt idx="11">
                  <c:v>1608080</c:v>
                </c:pt>
              </c:numCache>
            </c:numRef>
          </c:val>
          <c:extLst>
            <c:ext xmlns:c16="http://schemas.microsoft.com/office/drawing/2014/chart" uri="{C3380CC4-5D6E-409C-BE32-E72D297353CC}">
              <c16:uniqueId val="{00000000-56FA-4B35-9485-96C3A5F06CEB}"/>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'48-Edificio 44'!$G$13</c:f>
              <c:strCache>
                <c:ptCount val="1"/>
                <c:pt idx="0">
                  <c:v>Consumo de energía eléctrica por  empleado (kWh /Nº empleados)</c:v>
                </c:pt>
              </c:strCache>
            </c:strRef>
          </c:tx>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44'!$G$14:$G$25</c:f>
              <c:numCache>
                <c:formatCode>0.00</c:formatCode>
                <c:ptCount val="12"/>
                <c:pt idx="0">
                  <c:v>137.08000000000001</c:v>
                </c:pt>
                <c:pt idx="1">
                  <c:v>620.16</c:v>
                </c:pt>
                <c:pt idx="2">
                  <c:v>659.32</c:v>
                </c:pt>
                <c:pt idx="3">
                  <c:v>842.12</c:v>
                </c:pt>
                <c:pt idx="4">
                  <c:v>750.72</c:v>
                </c:pt>
                <c:pt idx="5">
                  <c:v>809.48</c:v>
                </c:pt>
                <c:pt idx="6">
                  <c:v>718.08</c:v>
                </c:pt>
                <c:pt idx="7">
                  <c:v>750.72</c:v>
                </c:pt>
                <c:pt idx="8">
                  <c:v>783.36</c:v>
                </c:pt>
                <c:pt idx="9">
                  <c:v>750.72</c:v>
                </c:pt>
                <c:pt idx="10">
                  <c:v>731.12</c:v>
                </c:pt>
                <c:pt idx="11">
                  <c:v>672.4</c:v>
                </c:pt>
              </c:numCache>
            </c:numRef>
          </c:val>
          <c:extLst>
            <c:ext xmlns:c16="http://schemas.microsoft.com/office/drawing/2014/chart" uri="{C3380CC4-5D6E-409C-BE32-E72D297353CC}">
              <c16:uniqueId val="{00000000-8B45-48EF-8EA7-1FDFBC85DB1C}"/>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'48-Edificio 44'!$H$13</c:f>
              <c:strCache>
                <c:ptCount val="1"/>
                <c:pt idx="0">
                  <c:v>Consumo de energía eléctrica por área física        (kWh/ m2)</c:v>
                </c:pt>
              </c:strCache>
            </c:strRef>
          </c:tx>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44'!$H$14:$H$25</c:f>
              <c:numCache>
                <c:formatCode>0.00</c:formatCode>
                <c:ptCount val="12"/>
                <c:pt idx="0">
                  <c:v>1.6607705354979403</c:v>
                </c:pt>
                <c:pt idx="1">
                  <c:v>7.513448025199903</c:v>
                </c:pt>
                <c:pt idx="2">
                  <c:v>7.9878846619820694</c:v>
                </c:pt>
                <c:pt idx="3">
                  <c:v>10.202568451659801</c:v>
                </c:pt>
                <c:pt idx="4">
                  <c:v>9.0952265568209345</c:v>
                </c:pt>
                <c:pt idx="5">
                  <c:v>9.807123818754544</c:v>
                </c:pt>
                <c:pt idx="6">
                  <c:v>8.699781923915678</c:v>
                </c:pt>
                <c:pt idx="7">
                  <c:v>9.0952265568209345</c:v>
                </c:pt>
                <c:pt idx="8">
                  <c:v>9.4906711897261928</c:v>
                </c:pt>
                <c:pt idx="9">
                  <c:v>9.0952265568209345</c:v>
                </c:pt>
                <c:pt idx="10">
                  <c:v>8.8577659316694941</c:v>
                </c:pt>
                <c:pt idx="11">
                  <c:v>8.1463532832566035</c:v>
                </c:pt>
              </c:numCache>
            </c:numRef>
          </c:val>
          <c:extLst>
            <c:ext xmlns:c16="http://schemas.microsoft.com/office/drawing/2014/chart" uri="{C3380CC4-5D6E-409C-BE32-E72D297353CC}">
              <c16:uniqueId val="{00000000-CBEC-4755-9114-A7D0D2D49852}"/>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'47-Edificio 43'!$B$12:$B$13</c:f>
              <c:strCache>
                <c:ptCount val="2"/>
                <c:pt idx="0">
                  <c:v>Energía     (kWh)</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43'!$B$14:$B$25</c:f>
              <c:numCache>
                <c:formatCode>General</c:formatCode>
                <c:ptCount val="12"/>
                <c:pt idx="0">
                  <c:v>11236</c:v>
                </c:pt>
                <c:pt idx="1">
                  <c:v>14565</c:v>
                </c:pt>
                <c:pt idx="2">
                  <c:v>16228</c:v>
                </c:pt>
                <c:pt idx="3">
                  <c:v>15694</c:v>
                </c:pt>
                <c:pt idx="4">
                  <c:v>19267</c:v>
                </c:pt>
                <c:pt idx="5">
                  <c:v>19016</c:v>
                </c:pt>
                <c:pt idx="6">
                  <c:v>13050</c:v>
                </c:pt>
                <c:pt idx="7">
                  <c:v>16949</c:v>
                </c:pt>
                <c:pt idx="8">
                  <c:v>19087</c:v>
                </c:pt>
                <c:pt idx="9">
                  <c:v>18276</c:v>
                </c:pt>
                <c:pt idx="10">
                  <c:v>17948</c:v>
                </c:pt>
                <c:pt idx="11">
                  <c:v>11830</c:v>
                </c:pt>
              </c:numCache>
            </c:numRef>
          </c:val>
          <c:extLst>
            <c:ext xmlns:c16="http://schemas.microsoft.com/office/drawing/2014/chart" uri="{C3380CC4-5D6E-409C-BE32-E72D297353CC}">
              <c16:uniqueId val="{00000000-5702-4074-AA97-2F571196D12E}"/>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'47-Edificio 43'!$D$12:$D$13</c:f>
              <c:strCache>
                <c:ptCount val="2"/>
                <c:pt idx="0">
                  <c:v>Demanda máxima       (kW)</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7D2-4FD8-A466-0CAA2280E2E5}"/>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'47-Edificio 43'!$C$12:$C$13</c:f>
              <c:strCache>
                <c:ptCount val="2"/>
                <c:pt idx="0">
                  <c:v>Importe             (¢)</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43'!$C$14:$C$25</c:f>
              <c:numCache>
                <c:formatCode>"₡"#\ ##0</c:formatCode>
                <c:ptCount val="12"/>
                <c:pt idx="0">
                  <c:v>1431030</c:v>
                </c:pt>
                <c:pt idx="1">
                  <c:v>1801475</c:v>
                </c:pt>
                <c:pt idx="2">
                  <c:v>2006050</c:v>
                </c:pt>
                <c:pt idx="3">
                  <c:v>1940645</c:v>
                </c:pt>
                <c:pt idx="4">
                  <c:v>2379760</c:v>
                </c:pt>
                <c:pt idx="5">
                  <c:v>2348550</c:v>
                </c:pt>
                <c:pt idx="6">
                  <c:v>1615550</c:v>
                </c:pt>
                <c:pt idx="7">
                  <c:v>2121875</c:v>
                </c:pt>
                <c:pt idx="8">
                  <c:v>2397775</c:v>
                </c:pt>
                <c:pt idx="9">
                  <c:v>2205525</c:v>
                </c:pt>
                <c:pt idx="10">
                  <c:v>2167615</c:v>
                </c:pt>
                <c:pt idx="11">
                  <c:v>1400505</c:v>
                </c:pt>
              </c:numCache>
            </c:numRef>
          </c:val>
          <c:extLst>
            <c:ext xmlns:c16="http://schemas.microsoft.com/office/drawing/2014/chart" uri="{C3380CC4-5D6E-409C-BE32-E72D297353CC}">
              <c16:uniqueId val="{00000000-B1A3-45A8-BAF6-17DD42FB1541}"/>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'47-Edificio 43'!$G$13</c:f>
              <c:strCache>
                <c:ptCount val="1"/>
                <c:pt idx="0">
                  <c:v>Consumo de energía eléctrica por  empleado (kWh /Nº empleados)</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43'!$G$14:$G$25</c:f>
              <c:numCache>
                <c:formatCode>0.00</c:formatCode>
                <c:ptCount val="12"/>
                <c:pt idx="0">
                  <c:v>13.424133811230586</c:v>
                </c:pt>
                <c:pt idx="1">
                  <c:v>17.401433691756271</c:v>
                </c:pt>
                <c:pt idx="2">
                  <c:v>19.388291517323776</c:v>
                </c:pt>
                <c:pt idx="3">
                  <c:v>18.750298685782557</c:v>
                </c:pt>
                <c:pt idx="4">
                  <c:v>23.019115890083633</c:v>
                </c:pt>
                <c:pt idx="5">
                  <c:v>22.719235364396656</c:v>
                </c:pt>
                <c:pt idx="6">
                  <c:v>15.591397849462366</c:v>
                </c:pt>
                <c:pt idx="7">
                  <c:v>20.249701314217443</c:v>
                </c:pt>
                <c:pt idx="8">
                  <c:v>22.804062126642773</c:v>
                </c:pt>
                <c:pt idx="9">
                  <c:v>21.835125448028673</c:v>
                </c:pt>
                <c:pt idx="10">
                  <c:v>21.443249701314219</c:v>
                </c:pt>
                <c:pt idx="11">
                  <c:v>14.133811230585424</c:v>
                </c:pt>
              </c:numCache>
            </c:numRef>
          </c:val>
          <c:extLst>
            <c:ext xmlns:c16="http://schemas.microsoft.com/office/drawing/2014/chart" uri="{C3380CC4-5D6E-409C-BE32-E72D297353CC}">
              <c16:uniqueId val="{00000000-991D-44E6-983C-C0AAFC9AA501}"/>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'47-Edificio 43'!$H$13</c:f>
              <c:strCache>
                <c:ptCount val="1"/>
                <c:pt idx="0">
                  <c:v>Consumo de energía eléctrica por área física        (kWh/ m2)</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43'!$H$14:$H$25</c:f>
              <c:numCache>
                <c:formatCode>0.00</c:formatCode>
                <c:ptCount val="12"/>
                <c:pt idx="0">
                  <c:v>0.51790735192440651</c:v>
                </c:pt>
                <c:pt idx="1">
                  <c:v>0.67135284627794423</c:v>
                </c:pt>
                <c:pt idx="2">
                  <c:v>0.74800645309979263</c:v>
                </c:pt>
                <c:pt idx="3">
                  <c:v>0.72339248674809864</c:v>
                </c:pt>
                <c:pt idx="4">
                  <c:v>0.8880848121687025</c:v>
                </c:pt>
                <c:pt idx="5">
                  <c:v>0.87651532611200733</c:v>
                </c:pt>
                <c:pt idx="6">
                  <c:v>0.60152108780825075</c:v>
                </c:pt>
                <c:pt idx="7">
                  <c:v>0.78123991703157414</c:v>
                </c:pt>
                <c:pt idx="8">
                  <c:v>0.87978796957824379</c:v>
                </c:pt>
                <c:pt idx="9">
                  <c:v>0.84240608435123299</c:v>
                </c:pt>
                <c:pt idx="10">
                  <c:v>0.82728739340861945</c:v>
                </c:pt>
                <c:pt idx="11">
                  <c:v>0.54528693247292004</c:v>
                </c:pt>
              </c:numCache>
            </c:numRef>
          </c:val>
          <c:extLst>
            <c:ext xmlns:c16="http://schemas.microsoft.com/office/drawing/2014/chart" uri="{C3380CC4-5D6E-409C-BE32-E72D297353CC}">
              <c16:uniqueId val="{00000000-1F17-49D7-A53B-64F0DBC1AD8F}"/>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'46-Edificio 42'!$B$12:$B$13</c:f>
              <c:strCache>
                <c:ptCount val="2"/>
                <c:pt idx="0">
                  <c:v>Energía     (kWh)</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72B0-4CCF-A7C6-B17E144098D1}"/>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'46-Edificio 42'!$D$12:$D$13</c:f>
              <c:strCache>
                <c:ptCount val="2"/>
                <c:pt idx="0">
                  <c:v>Demanda máxima       (kW)</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819-466B-8B97-87253E79A1EC}"/>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'46-Edificio 42'!$C$12:$C$13</c:f>
              <c:strCache>
                <c:ptCount val="2"/>
                <c:pt idx="0">
                  <c:v>Importe             (¢)</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6AAD-4E50-B516-5A9C067FE180}"/>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'46-Edificio 42'!$G$13</c:f>
              <c:strCache>
                <c:ptCount val="1"/>
                <c:pt idx="0">
                  <c:v>Consumo de energía eléctrica por  empleado (kWh /Nº empleados)</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3AF1-4BA0-BC2F-65CE2787C99D}"/>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'46-Edificio 42'!$H$13</c:f>
              <c:strCache>
                <c:ptCount val="1"/>
                <c:pt idx="0">
                  <c:v>Consumo de energía eléctrica por área física        (kWh/ m2)</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2DC3-4606-AB13-3C036E492C08}"/>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B708-4F4D-8A80-68EC27241F71}"/>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ACD-4334-BAF5-2261A3456427}"/>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A647-4FBB-A422-AA06AF07BBBB}"/>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F30E-4023-A095-8688919CCD15}"/>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CA6E-4954-ACCE-C8A7ED4C568B}"/>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5877-4F4D-9EB0-00FF0AAE4E99}"/>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086-4741-8EB8-C9B43F402113}"/>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D1B3-45CD-9102-330D61A3566A}"/>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1A34-43F1-995E-78CB681F5A76}"/>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8714-4A75-8264-73BFB039A63A}"/>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9E93-4CCF-A6A8-ACAF2834A621}"/>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2F4-4B5C-95E9-3EF0B291CFE4}"/>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E4A9-43F6-A6A4-E366EC7E2CA9}"/>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78B6-4919-A640-8DB36F34252D}"/>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E4B7-47A0-9F5E-B24319E557E7}"/>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DA81-4F0B-B8E9-399362204E42}"/>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CAD-4525-A512-9E3BA239D8DB}"/>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1AAB-4D86-8BBB-EC07567A747F}"/>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C4B8-4AE7-A19E-AFBE3ABFA897}"/>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D4E5-4D7F-80A2-4D469031733B}"/>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D28F-4AC4-97F3-94DACC9012B8}"/>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A01-4D20-BA8D-797EE19AF0F0}"/>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F7D5-41D7-8B97-C545FF010A7B}"/>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7188-4C24-AD62-54689201F3D7}"/>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F0BA-4421-BA48-6DC9C007AB54}"/>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7FCC-4793-96D8-08A4DBAADCCD}"/>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2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894-45E5-BE5F-B2994628D185}"/>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7F0B-47F4-AFA9-229D1E485D1C}"/>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96F5-41C9-A9BF-73E9A440F532}"/>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90BB-4D0E-9035-8424A9FC9B9E}"/>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44'!$B$14:$B$25</c:f>
              <c:numCache>
                <c:formatCode>General</c:formatCode>
                <c:ptCount val="12"/>
                <c:pt idx="0">
                  <c:v>3427</c:v>
                </c:pt>
                <c:pt idx="1">
                  <c:v>15504</c:v>
                </c:pt>
                <c:pt idx="2">
                  <c:v>16483</c:v>
                </c:pt>
                <c:pt idx="3">
                  <c:v>21053</c:v>
                </c:pt>
                <c:pt idx="4">
                  <c:v>18768</c:v>
                </c:pt>
                <c:pt idx="5">
                  <c:v>20237</c:v>
                </c:pt>
                <c:pt idx="6">
                  <c:v>17952</c:v>
                </c:pt>
                <c:pt idx="7">
                  <c:v>18768</c:v>
                </c:pt>
                <c:pt idx="8">
                  <c:v>19584</c:v>
                </c:pt>
                <c:pt idx="9">
                  <c:v>18768</c:v>
                </c:pt>
                <c:pt idx="10">
                  <c:v>18278</c:v>
                </c:pt>
                <c:pt idx="11">
                  <c:v>16810</c:v>
                </c:pt>
              </c:numCache>
            </c:numRef>
          </c:val>
          <c:extLst>
            <c:ext xmlns:c16="http://schemas.microsoft.com/office/drawing/2014/chart" uri="{C3380CC4-5D6E-409C-BE32-E72D297353CC}">
              <c16:uniqueId val="{00000000-29C9-46E2-8A92-E43A48E232C4}"/>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2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3D8-4D70-A2AC-B39EEAFF38A6}"/>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2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44'!$C$14:$C$25</c:f>
              <c:numCache>
                <c:formatCode>"₡"#\ ##0</c:formatCode>
                <c:ptCount val="12"/>
                <c:pt idx="0">
                  <c:v>374115</c:v>
                </c:pt>
                <c:pt idx="1">
                  <c:v>1498465</c:v>
                </c:pt>
                <c:pt idx="2">
                  <c:v>1601970</c:v>
                </c:pt>
                <c:pt idx="3">
                  <c:v>1921605</c:v>
                </c:pt>
                <c:pt idx="4">
                  <c:v>1797005</c:v>
                </c:pt>
                <c:pt idx="5">
                  <c:v>1922050</c:v>
                </c:pt>
                <c:pt idx="6">
                  <c:v>1731840</c:v>
                </c:pt>
                <c:pt idx="7">
                  <c:v>1800320</c:v>
                </c:pt>
                <c:pt idx="8">
                  <c:v>1890100</c:v>
                </c:pt>
                <c:pt idx="9">
                  <c:v>1793790</c:v>
                </c:pt>
                <c:pt idx="10">
                  <c:v>1721510</c:v>
                </c:pt>
                <c:pt idx="11">
                  <c:v>1608080</c:v>
                </c:pt>
              </c:numCache>
            </c:numRef>
          </c:val>
          <c:extLst>
            <c:ext xmlns:c16="http://schemas.microsoft.com/office/drawing/2014/chart" uri="{C3380CC4-5D6E-409C-BE32-E72D297353CC}">
              <c16:uniqueId val="{00000000-8911-4EEB-9365-411C383CBD8F}"/>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44'!$G$14:$G$25</c:f>
              <c:numCache>
                <c:formatCode>0.00</c:formatCode>
                <c:ptCount val="12"/>
                <c:pt idx="0">
                  <c:v>137.08000000000001</c:v>
                </c:pt>
                <c:pt idx="1">
                  <c:v>620.16</c:v>
                </c:pt>
                <c:pt idx="2">
                  <c:v>659.32</c:v>
                </c:pt>
                <c:pt idx="3">
                  <c:v>842.12</c:v>
                </c:pt>
                <c:pt idx="4">
                  <c:v>750.72</c:v>
                </c:pt>
                <c:pt idx="5">
                  <c:v>809.48</c:v>
                </c:pt>
                <c:pt idx="6">
                  <c:v>718.08</c:v>
                </c:pt>
                <c:pt idx="7">
                  <c:v>750.72</c:v>
                </c:pt>
                <c:pt idx="8">
                  <c:v>783.36</c:v>
                </c:pt>
                <c:pt idx="9">
                  <c:v>750.72</c:v>
                </c:pt>
                <c:pt idx="10">
                  <c:v>731.12</c:v>
                </c:pt>
                <c:pt idx="11">
                  <c:v>672.4</c:v>
                </c:pt>
              </c:numCache>
            </c:numRef>
          </c:val>
          <c:extLst>
            <c:ext xmlns:c16="http://schemas.microsoft.com/office/drawing/2014/chart" uri="{C3380CC4-5D6E-409C-BE32-E72D297353CC}">
              <c16:uniqueId val="{00000000-555E-4AE9-97FA-8645DE49E748}"/>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'48-Edificio 44'!$A$14:$A$25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'48-Edificio 44'!$H$14:$H$25</c:f>
              <c:numCache>
                <c:formatCode>0.00</c:formatCode>
                <c:ptCount val="12"/>
                <c:pt idx="0">
                  <c:v>1.6607705354979403</c:v>
                </c:pt>
                <c:pt idx="1">
                  <c:v>7.513448025199903</c:v>
                </c:pt>
                <c:pt idx="2">
                  <c:v>7.9878846619820694</c:v>
                </c:pt>
                <c:pt idx="3">
                  <c:v>10.202568451659801</c:v>
                </c:pt>
                <c:pt idx="4">
                  <c:v>9.0952265568209345</c:v>
                </c:pt>
                <c:pt idx="5">
                  <c:v>9.807123818754544</c:v>
                </c:pt>
                <c:pt idx="6">
                  <c:v>8.699781923915678</c:v>
                </c:pt>
                <c:pt idx="7">
                  <c:v>9.0952265568209345</c:v>
                </c:pt>
                <c:pt idx="8">
                  <c:v>9.4906711897261928</c:v>
                </c:pt>
                <c:pt idx="9">
                  <c:v>9.0952265568209345</c:v>
                </c:pt>
                <c:pt idx="10">
                  <c:v>8.8577659316694941</c:v>
                </c:pt>
                <c:pt idx="11">
                  <c:v>8.1463532832566035</c:v>
                </c:pt>
              </c:numCache>
            </c:numRef>
          </c:val>
          <c:extLst>
            <c:ext xmlns:c16="http://schemas.microsoft.com/office/drawing/2014/chart" uri="{C3380CC4-5D6E-409C-BE32-E72D297353CC}">
              <c16:uniqueId val="{00000000-32D6-4F43-8CD9-AE28517A3A23}"/>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'49-Edificio 45'!$B$12:$B$13</c:f>
              <c:strCache>
                <c:ptCount val="2"/>
                <c:pt idx="0">
                  <c:v>Energía     (kWh)</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45'!$B$14:$B$25</c:f>
              <c:numCache>
                <c:formatCode>General</c:formatCode>
                <c:ptCount val="12"/>
                <c:pt idx="0">
                  <c:v>11900</c:v>
                </c:pt>
                <c:pt idx="1">
                  <c:v>9800</c:v>
                </c:pt>
                <c:pt idx="2">
                  <c:v>11900</c:v>
                </c:pt>
                <c:pt idx="3">
                  <c:v>15422</c:v>
                </c:pt>
                <c:pt idx="4">
                  <c:v>14001</c:v>
                </c:pt>
                <c:pt idx="5">
                  <c:v>14005.5</c:v>
                </c:pt>
                <c:pt idx="6">
                  <c:v>12600</c:v>
                </c:pt>
                <c:pt idx="7">
                  <c:v>14000</c:v>
                </c:pt>
                <c:pt idx="8">
                  <c:v>11900</c:v>
                </c:pt>
                <c:pt idx="9">
                  <c:v>13300</c:v>
                </c:pt>
                <c:pt idx="10">
                  <c:v>11900</c:v>
                </c:pt>
                <c:pt idx="11">
                  <c:v>12600</c:v>
                </c:pt>
              </c:numCache>
            </c:numRef>
          </c:val>
          <c:extLst>
            <c:ext xmlns:c16="http://schemas.microsoft.com/office/drawing/2014/chart" uri="{C3380CC4-5D6E-409C-BE32-E72D297353CC}">
              <c16:uniqueId val="{00000000-BAD0-4678-9699-0FCDE44B549F}"/>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'49-Edificio 45'!$D$12:$D$13</c:f>
              <c:strCache>
                <c:ptCount val="2"/>
                <c:pt idx="0">
                  <c:v>Demanda máxima       (kW)</c:v>
                </c:pt>
              </c:strCache>
            </c:strRef>
          </c:tx>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A85-42A8-A1BE-45BF019DF67E}"/>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'49-Edificio 45'!$C$12:$C$13</c:f>
              <c:strCache>
                <c:ptCount val="2"/>
                <c:pt idx="0">
                  <c:v>Importe             (¢)</c:v>
                </c:pt>
              </c:strCache>
            </c:strRef>
          </c:tx>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45'!$C$14:$C$25</c:f>
              <c:numCache>
                <c:formatCode>"₡"#\ ##0</c:formatCode>
                <c:ptCount val="12"/>
                <c:pt idx="0">
                  <c:v>1212790</c:v>
                </c:pt>
                <c:pt idx="1">
                  <c:v>899735</c:v>
                </c:pt>
                <c:pt idx="2">
                  <c:v>1294045</c:v>
                </c:pt>
                <c:pt idx="3">
                  <c:v>1566760</c:v>
                </c:pt>
                <c:pt idx="4">
                  <c:v>1364840</c:v>
                </c:pt>
                <c:pt idx="5">
                  <c:v>1287475</c:v>
                </c:pt>
                <c:pt idx="6">
                  <c:v>1289510</c:v>
                </c:pt>
                <c:pt idx="7">
                  <c:v>1470335</c:v>
                </c:pt>
                <c:pt idx="8">
                  <c:v>1167450</c:v>
                </c:pt>
                <c:pt idx="9">
                  <c:v>1235745</c:v>
                </c:pt>
                <c:pt idx="10">
                  <c:v>1076025</c:v>
                </c:pt>
                <c:pt idx="11">
                  <c:v>1127750</c:v>
                </c:pt>
              </c:numCache>
            </c:numRef>
          </c:val>
          <c:extLst>
            <c:ext xmlns:c16="http://schemas.microsoft.com/office/drawing/2014/chart" uri="{C3380CC4-5D6E-409C-BE32-E72D297353CC}">
              <c16:uniqueId val="{00000000-D2C0-4011-AA74-D9FDBE423732}"/>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'49-Edificio 45'!$G$13</c:f>
              <c:strCache>
                <c:ptCount val="1"/>
                <c:pt idx="0">
                  <c:v>Consumo de energía eléctrica por  empleado (kWh /Nº empleados)</c:v>
                </c:pt>
              </c:strCache>
            </c:strRef>
          </c:tx>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45'!$G$14:$G$25</c:f>
              <c:numCache>
                <c:formatCode>0.00</c:formatCode>
                <c:ptCount val="12"/>
                <c:pt idx="0">
                  <c:v>1983.3333333333333</c:v>
                </c:pt>
                <c:pt idx="1">
                  <c:v>1633.3333333333333</c:v>
                </c:pt>
                <c:pt idx="2">
                  <c:v>1983.3333333333333</c:v>
                </c:pt>
                <c:pt idx="3">
                  <c:v>2570.3333333333335</c:v>
                </c:pt>
                <c:pt idx="4">
                  <c:v>2333.5</c:v>
                </c:pt>
                <c:pt idx="5">
                  <c:v>2334.25</c:v>
                </c:pt>
                <c:pt idx="6">
                  <c:v>2100</c:v>
                </c:pt>
                <c:pt idx="7">
                  <c:v>2333.3333333333335</c:v>
                </c:pt>
                <c:pt idx="8">
                  <c:v>1983.3333333333333</c:v>
                </c:pt>
                <c:pt idx="9">
                  <c:v>2216.6666666666665</c:v>
                </c:pt>
                <c:pt idx="10">
                  <c:v>1983.3333333333333</c:v>
                </c:pt>
                <c:pt idx="11">
                  <c:v>2100</c:v>
                </c:pt>
              </c:numCache>
            </c:numRef>
          </c:val>
          <c:extLst>
            <c:ext xmlns:c16="http://schemas.microsoft.com/office/drawing/2014/chart" uri="{C3380CC4-5D6E-409C-BE32-E72D297353CC}">
              <c16:uniqueId val="{00000000-A549-4F0E-BD83-C7C3DCF1D4AB}"/>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'49-Edificio 45'!$H$13</c:f>
              <c:strCache>
                <c:ptCount val="1"/>
                <c:pt idx="0">
                  <c:v>Consumo de energía eléctrica por área física        (kWh/ m2)</c:v>
                </c:pt>
              </c:strCache>
            </c:strRef>
          </c:tx>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45'!$H$14:$H$25</c:f>
              <c:numCache>
                <c:formatCode>0.00</c:formatCode>
                <c:ptCount val="12"/>
                <c:pt idx="0">
                  <c:v>3.8787483702737942</c:v>
                </c:pt>
                <c:pt idx="1">
                  <c:v>3.1942633637548892</c:v>
                </c:pt>
                <c:pt idx="2">
                  <c:v>3.8787483702737942</c:v>
                </c:pt>
                <c:pt idx="3">
                  <c:v>5.0267275097783575</c:v>
                </c:pt>
                <c:pt idx="4">
                  <c:v>4.5635593220338979</c:v>
                </c:pt>
                <c:pt idx="5">
                  <c:v>4.5650260756192962</c:v>
                </c:pt>
                <c:pt idx="6">
                  <c:v>4.106910039113429</c:v>
                </c:pt>
                <c:pt idx="7">
                  <c:v>4.5632333767926987</c:v>
                </c:pt>
                <c:pt idx="8">
                  <c:v>3.8787483702737942</c:v>
                </c:pt>
                <c:pt idx="9">
                  <c:v>4.3350717079530643</c:v>
                </c:pt>
                <c:pt idx="10">
                  <c:v>3.8787483702737942</c:v>
                </c:pt>
                <c:pt idx="11">
                  <c:v>4.106910039113429</c:v>
                </c:pt>
              </c:numCache>
            </c:numRef>
          </c:val>
          <c:extLst>
            <c:ext xmlns:c16="http://schemas.microsoft.com/office/drawing/2014/chart" uri="{C3380CC4-5D6E-409C-BE32-E72D297353CC}">
              <c16:uniqueId val="{00000000-7AA2-4F9E-A9DD-F3A60D84E669}"/>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'23-Edificio 19'!$B$12:$B$13</c:f>
              <c:strCache>
                <c:ptCount val="2"/>
                <c:pt idx="0">
                  <c:v>Energía     (kWh)</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19'!$B$14:$B$25</c:f>
              <c:numCache>
                <c:formatCode>General</c:formatCode>
                <c:ptCount val="12"/>
                <c:pt idx="0">
                  <c:v>2960</c:v>
                </c:pt>
                <c:pt idx="1">
                  <c:v>3284</c:v>
                </c:pt>
                <c:pt idx="2">
                  <c:v>4143</c:v>
                </c:pt>
                <c:pt idx="3">
                  <c:v>4682</c:v>
                </c:pt>
                <c:pt idx="4">
                  <c:v>4329</c:v>
                </c:pt>
                <c:pt idx="5">
                  <c:v>4972</c:v>
                </c:pt>
                <c:pt idx="6">
                  <c:v>4195</c:v>
                </c:pt>
                <c:pt idx="7">
                  <c:v>4075</c:v>
                </c:pt>
                <c:pt idx="8">
                  <c:v>4778</c:v>
                </c:pt>
                <c:pt idx="9">
                  <c:v>4395</c:v>
                </c:pt>
                <c:pt idx="10">
                  <c:v>4390</c:v>
                </c:pt>
                <c:pt idx="11">
                  <c:v>3589</c:v>
                </c:pt>
              </c:numCache>
            </c:numRef>
          </c:val>
          <c:extLst>
            <c:ext xmlns:c16="http://schemas.microsoft.com/office/drawing/2014/chart" uri="{C3380CC4-5D6E-409C-BE32-E72D297353CC}">
              <c16:uniqueId val="{00000000-D875-4884-B911-BCDF3B375BC8}"/>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'23-Edificio 19'!$D$12:$D$13</c:f>
              <c:strCache>
                <c:ptCount val="2"/>
                <c:pt idx="0">
                  <c:v>Demanda máxima       (kW)</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A27-466C-9341-655ED97B55AF}"/>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'23-Edificio 19'!$C$12:$C$13</c:f>
              <c:strCache>
                <c:ptCount val="2"/>
                <c:pt idx="0">
                  <c:v>Importe             (¢)</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19'!$C$14:$C$25</c:f>
              <c:numCache>
                <c:formatCode>"₡"#\ ##0</c:formatCode>
                <c:ptCount val="12"/>
                <c:pt idx="0">
                  <c:v>255950</c:v>
                </c:pt>
                <c:pt idx="1">
                  <c:v>259583</c:v>
                </c:pt>
                <c:pt idx="2">
                  <c:v>393482</c:v>
                </c:pt>
                <c:pt idx="3">
                  <c:v>394207</c:v>
                </c:pt>
                <c:pt idx="4">
                  <c:v>395216</c:v>
                </c:pt>
                <c:pt idx="5">
                  <c:v>442352</c:v>
                </c:pt>
                <c:pt idx="6">
                  <c:v>379690</c:v>
                </c:pt>
                <c:pt idx="7">
                  <c:v>356897</c:v>
                </c:pt>
                <c:pt idx="8">
                  <c:v>434211</c:v>
                </c:pt>
                <c:pt idx="9">
                  <c:v>376485</c:v>
                </c:pt>
                <c:pt idx="10">
                  <c:v>376537</c:v>
                </c:pt>
                <c:pt idx="11">
                  <c:v>320570</c:v>
                </c:pt>
              </c:numCache>
            </c:numRef>
          </c:val>
          <c:extLst>
            <c:ext xmlns:c16="http://schemas.microsoft.com/office/drawing/2014/chart" uri="{C3380CC4-5D6E-409C-BE32-E72D297353CC}">
              <c16:uniqueId val="{00000000-AC8C-4D6D-8924-8F0B3484A841}"/>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'23-Edificio 19'!$G$13</c:f>
              <c:strCache>
                <c:ptCount val="1"/>
                <c:pt idx="0">
                  <c:v>Consumo de energía eléctrica por  empleado (kWh /Nº empleados)</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19'!$G$14:$G$25</c:f>
              <c:numCache>
                <c:formatCode>0.00</c:formatCode>
                <c:ptCount val="12"/>
                <c:pt idx="0">
                  <c:v>20.413793103448278</c:v>
                </c:pt>
                <c:pt idx="1">
                  <c:v>22.648275862068967</c:v>
                </c:pt>
                <c:pt idx="2">
                  <c:v>28.572413793103447</c:v>
                </c:pt>
                <c:pt idx="3">
                  <c:v>32.289655172413795</c:v>
                </c:pt>
                <c:pt idx="4">
                  <c:v>29.855172413793102</c:v>
                </c:pt>
                <c:pt idx="5">
                  <c:v>34.289655172413795</c:v>
                </c:pt>
                <c:pt idx="6">
                  <c:v>28.931034482758619</c:v>
                </c:pt>
                <c:pt idx="7">
                  <c:v>28.103448275862068</c:v>
                </c:pt>
                <c:pt idx="8">
                  <c:v>32.951724137931038</c:v>
                </c:pt>
                <c:pt idx="9">
                  <c:v>30.310344827586206</c:v>
                </c:pt>
                <c:pt idx="10">
                  <c:v>30.275862068965516</c:v>
                </c:pt>
                <c:pt idx="11">
                  <c:v>24.751724137931035</c:v>
                </c:pt>
              </c:numCache>
            </c:numRef>
          </c:val>
          <c:extLst>
            <c:ext xmlns:c16="http://schemas.microsoft.com/office/drawing/2014/chart" uri="{C3380CC4-5D6E-409C-BE32-E72D297353CC}">
              <c16:uniqueId val="{00000000-72EF-442A-865F-00FC2362FA6B}"/>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'23-Edificio 19'!$H$13</c:f>
              <c:strCache>
                <c:ptCount val="1"/>
                <c:pt idx="0">
                  <c:v>Consumo de energía eléctrica por área física        (kWh/ m2)</c:v>
                </c:pt>
              </c:strCache>
            </c:strRef>
          </c:tx>
          <c:invertIfNegative val="0"/>
          <c:cat>
            <c:strRef>
              <c:f>'23-Edificio 19'!$A$14:$A$25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'23-Edificio 19'!$H$14:$H$25</c:f>
              <c:numCache>
                <c:formatCode>0.00</c:formatCode>
                <c:ptCount val="12"/>
                <c:pt idx="0">
                  <c:v>2.2769230769230768</c:v>
                </c:pt>
                <c:pt idx="1">
                  <c:v>2.526153846153846</c:v>
                </c:pt>
                <c:pt idx="2">
                  <c:v>3.186923076923077</c:v>
                </c:pt>
                <c:pt idx="3">
                  <c:v>3.6015384615384614</c:v>
                </c:pt>
                <c:pt idx="4">
                  <c:v>3.33</c:v>
                </c:pt>
                <c:pt idx="5">
                  <c:v>3.8246153846153845</c:v>
                </c:pt>
                <c:pt idx="6">
                  <c:v>3.226923076923077</c:v>
                </c:pt>
                <c:pt idx="7">
                  <c:v>3.1346153846153846</c:v>
                </c:pt>
                <c:pt idx="8">
                  <c:v>3.6753846153846155</c:v>
                </c:pt>
                <c:pt idx="9">
                  <c:v>3.3807692307692307</c:v>
                </c:pt>
                <c:pt idx="10">
                  <c:v>3.3769230769230769</c:v>
                </c:pt>
                <c:pt idx="11">
                  <c:v>2.7607692307692306</c:v>
                </c:pt>
              </c:numCache>
            </c:numRef>
          </c:val>
          <c:extLst>
            <c:ext xmlns:c16="http://schemas.microsoft.com/office/drawing/2014/chart" uri="{C3380CC4-5D6E-409C-BE32-E72D297353CC}">
              <c16:uniqueId val="{00000000-CF5C-480F-B8DE-649D65848BF9}"/>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'22-Edificio 18'!$B$12:$B$13</c:f>
              <c:strCache>
                <c:ptCount val="2"/>
                <c:pt idx="0">
                  <c:v>Energía     (kWh)</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18'!$B$14:$B$25</c:f>
              <c:numCache>
                <c:formatCode>General</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CF42-4B59-A024-9964B79D8472}"/>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'22-Edificio 18'!$D$12:$D$13</c:f>
              <c:strCache>
                <c:ptCount val="2"/>
                <c:pt idx="0">
                  <c:v>Demanda máxima       (kW)</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087-4300-BD6E-E899738A3B82}"/>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'22-Edificio 18'!$C$12:$C$13</c:f>
              <c:strCache>
                <c:ptCount val="2"/>
                <c:pt idx="0">
                  <c:v>Importe             (¢)</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18'!$C$14:$C$25</c:f>
              <c:numCache>
                <c:formatCode>"₡"#\ ##0</c:formatCode>
                <c:ptCount val="12"/>
                <c:pt idx="0">
                  <c:v>51877</c:v>
                </c:pt>
                <c:pt idx="1">
                  <c:v>43291</c:v>
                </c:pt>
                <c:pt idx="2">
                  <c:v>49823</c:v>
                </c:pt>
                <c:pt idx="3">
                  <c:v>58273</c:v>
                </c:pt>
                <c:pt idx="4">
                  <c:v>57576</c:v>
                </c:pt>
                <c:pt idx="5">
                  <c:v>60711</c:v>
                </c:pt>
                <c:pt idx="6">
                  <c:v>57402</c:v>
                </c:pt>
                <c:pt idx="7">
                  <c:v>59666</c:v>
                </c:pt>
                <c:pt idx="8">
                  <c:v>64980</c:v>
                </c:pt>
                <c:pt idx="9">
                  <c:v>66373</c:v>
                </c:pt>
                <c:pt idx="10">
                  <c:v>64283</c:v>
                </c:pt>
                <c:pt idx="11">
                  <c:v>63847</c:v>
                </c:pt>
              </c:numCache>
            </c:numRef>
          </c:val>
          <c:extLst>
            <c:ext xmlns:c16="http://schemas.microsoft.com/office/drawing/2014/chart" uri="{C3380CC4-5D6E-409C-BE32-E72D297353CC}">
              <c16:uniqueId val="{00000000-DC85-4364-8084-27005D65B9C4}"/>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'22-Edificio 18'!$G$13</c:f>
              <c:strCache>
                <c:ptCount val="1"/>
                <c:pt idx="0">
                  <c:v>Consumo de energía eléctrica por  empleado (kWh /Nº empleados)</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18'!$G$14:$G$25</c:f>
              <c:numCache>
                <c:formatCode>0.00</c:formatCode>
                <c:ptCount val="12"/>
                <c:pt idx="0">
                  <c:v>565</c:v>
                </c:pt>
                <c:pt idx="1">
                  <c:v>497</c:v>
                </c:pt>
                <c:pt idx="2">
                  <c:v>572</c:v>
                </c:pt>
                <c:pt idx="3">
                  <c:v>669</c:v>
                </c:pt>
                <c:pt idx="4">
                  <c:v>661</c:v>
                </c:pt>
                <c:pt idx="5">
                  <c:v>697</c:v>
                </c:pt>
                <c:pt idx="6">
                  <c:v>659</c:v>
                </c:pt>
                <c:pt idx="7">
                  <c:v>685</c:v>
                </c:pt>
                <c:pt idx="8">
                  <c:v>746</c:v>
                </c:pt>
                <c:pt idx="9">
                  <c:v>762</c:v>
                </c:pt>
                <c:pt idx="10">
                  <c:v>738</c:v>
                </c:pt>
                <c:pt idx="11">
                  <c:v>733</c:v>
                </c:pt>
              </c:numCache>
            </c:numRef>
          </c:val>
          <c:extLst>
            <c:ext xmlns:c16="http://schemas.microsoft.com/office/drawing/2014/chart" uri="{C3380CC4-5D6E-409C-BE32-E72D297353CC}">
              <c16:uniqueId val="{00000000-5643-45D4-B4BD-589782D54C32}"/>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'22-Edificio 18'!$H$13</c:f>
              <c:strCache>
                <c:ptCount val="1"/>
                <c:pt idx="0">
                  <c:v>Consumo de energía eléctrica por área física        (kWh/ m2)</c:v>
                </c:pt>
              </c:strCache>
            </c:strRef>
          </c:tx>
          <c:invertIfNegative val="0"/>
          <c:cat>
            <c:strRef>
              <c:f>'22-Edificio 18'!$A$14:$A$25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'22-Edificio 18'!$H$14:$H$25</c:f>
              <c:numCache>
                <c:formatCode>0.00</c:formatCode>
                <c:ptCount val="12"/>
                <c:pt idx="0">
                  <c:v>0.74933687002652516</c:v>
                </c:pt>
                <c:pt idx="1">
                  <c:v>0.65915119363395225</c:v>
                </c:pt>
                <c:pt idx="2">
                  <c:v>0.75862068965517238</c:v>
                </c:pt>
                <c:pt idx="3">
                  <c:v>0.88726790450928383</c:v>
                </c:pt>
                <c:pt idx="4">
                  <c:v>0.87665782493368705</c:v>
                </c:pt>
                <c:pt idx="5">
                  <c:v>0.9244031830238727</c:v>
                </c:pt>
                <c:pt idx="6">
                  <c:v>0.87400530503978779</c:v>
                </c:pt>
                <c:pt idx="7">
                  <c:v>0.90848806366047741</c:v>
                </c:pt>
                <c:pt idx="8">
                  <c:v>0.98938992042440321</c:v>
                </c:pt>
                <c:pt idx="9">
                  <c:v>1.0106100795755968</c:v>
                </c:pt>
                <c:pt idx="10">
                  <c:v>0.97877984084880632</c:v>
                </c:pt>
                <c:pt idx="11">
                  <c:v>0.97214854111405835</c:v>
                </c:pt>
              </c:numCache>
            </c:numRef>
          </c:val>
          <c:extLst>
            <c:ext xmlns:c16="http://schemas.microsoft.com/office/drawing/2014/chart" uri="{C3380CC4-5D6E-409C-BE32-E72D297353CC}">
              <c16:uniqueId val="{00000000-FE7F-40ED-9898-5E8DB81E3540}"/>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'21-Edificio 17'!$B$12:$B$13</c:f>
              <c:strCache>
                <c:ptCount val="2"/>
                <c:pt idx="0">
                  <c:v>Energía     (kWh)</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17'!$B$14:$B$25</c:f>
              <c:numCache>
                <c:formatCode>General</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442A-41F8-ACD9-B0BBFA256D42}"/>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'21-Edificio 17'!$D$12:$D$13</c:f>
              <c:strCache>
                <c:ptCount val="2"/>
                <c:pt idx="0">
                  <c:v>Demanda máxima       (kW)</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CD7-4050-ADBB-FBFD399608DF}"/>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'21-Edificio 17'!$C$12:$C$13</c:f>
              <c:strCache>
                <c:ptCount val="2"/>
                <c:pt idx="0">
                  <c:v>Importe             (¢)</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17'!$C$14:$C$25</c:f>
              <c:numCache>
                <c:formatCode>"₡"#\ ##0</c:formatCode>
                <c:ptCount val="12"/>
                <c:pt idx="0">
                  <c:v>606438</c:v>
                </c:pt>
                <c:pt idx="1">
                  <c:v>592041</c:v>
                </c:pt>
                <c:pt idx="2">
                  <c:v>1060033</c:v>
                </c:pt>
                <c:pt idx="3">
                  <c:v>1789003</c:v>
                </c:pt>
                <c:pt idx="4">
                  <c:v>1536799</c:v>
                </c:pt>
                <c:pt idx="5">
                  <c:v>1787346</c:v>
                </c:pt>
                <c:pt idx="6">
                  <c:v>1586049</c:v>
                </c:pt>
                <c:pt idx="7">
                  <c:v>1062784</c:v>
                </c:pt>
                <c:pt idx="8">
                  <c:v>1786517</c:v>
                </c:pt>
                <c:pt idx="9">
                  <c:v>1768904</c:v>
                </c:pt>
                <c:pt idx="10">
                  <c:v>1894972</c:v>
                </c:pt>
                <c:pt idx="11">
                  <c:v>1563017</c:v>
                </c:pt>
              </c:numCache>
            </c:numRef>
          </c:val>
          <c:extLst>
            <c:ext xmlns:c16="http://schemas.microsoft.com/office/drawing/2014/chart" uri="{C3380CC4-5D6E-409C-BE32-E72D297353CC}">
              <c16:uniqueId val="{00000000-BAF2-47F2-9ACC-17436DECD60B}"/>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'21-Edificio 17'!$G$13</c:f>
              <c:strCache>
                <c:ptCount val="1"/>
                <c:pt idx="0">
                  <c:v>Consumo de energía eléctrica por  empleado (kWh /Nº empleados)</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17'!$G$14:$G$25</c:f>
              <c:numCache>
                <c:formatCode>0.00</c:formatCode>
                <c:ptCount val="12"/>
                <c:pt idx="0">
                  <c:v>7489</c:v>
                </c:pt>
                <c:pt idx="1">
                  <c:v>8212</c:v>
                </c:pt>
                <c:pt idx="2">
                  <c:v>12694</c:v>
                </c:pt>
                <c:pt idx="3">
                  <c:v>25387</c:v>
                </c:pt>
                <c:pt idx="4">
                  <c:v>19819</c:v>
                </c:pt>
                <c:pt idx="5">
                  <c:v>25600</c:v>
                </c:pt>
                <c:pt idx="6">
                  <c:v>21304</c:v>
                </c:pt>
                <c:pt idx="7">
                  <c:v>12503</c:v>
                </c:pt>
                <c:pt idx="8">
                  <c:v>25337</c:v>
                </c:pt>
                <c:pt idx="9">
                  <c:v>25229</c:v>
                </c:pt>
                <c:pt idx="10">
                  <c:v>27271</c:v>
                </c:pt>
                <c:pt idx="11">
                  <c:v>21087</c:v>
                </c:pt>
              </c:numCache>
            </c:numRef>
          </c:val>
          <c:extLst>
            <c:ext xmlns:c16="http://schemas.microsoft.com/office/drawing/2014/chart" uri="{C3380CC4-5D6E-409C-BE32-E72D297353CC}">
              <c16:uniqueId val="{00000000-1983-4D8B-BA84-8FCE1382D4B1}"/>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'21-Edificio 17'!$H$13</c:f>
              <c:strCache>
                <c:ptCount val="1"/>
                <c:pt idx="0">
                  <c:v>Consumo de energía eléctrica por área física        (kWh/ m2)</c:v>
                </c:pt>
              </c:strCache>
            </c:strRef>
          </c:tx>
          <c:invertIfNegative val="0"/>
          <c:cat>
            <c:strRef>
              <c:f>'21-Edificio 17'!$A$14:$A$25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'21-Edificio 17'!$H$14:$H$25</c:f>
              <c:numCache>
                <c:formatCode>0.00</c:formatCode>
                <c:ptCount val="12"/>
                <c:pt idx="0">
                  <c:v>2.7737037037037036</c:v>
                </c:pt>
                <c:pt idx="1">
                  <c:v>3.0414814814814815</c:v>
                </c:pt>
                <c:pt idx="2">
                  <c:v>4.7014814814814816</c:v>
                </c:pt>
                <c:pt idx="3">
                  <c:v>9.4025925925925922</c:v>
                </c:pt>
                <c:pt idx="4">
                  <c:v>7.34037037037037</c:v>
                </c:pt>
                <c:pt idx="5">
                  <c:v>9.481481481481481</c:v>
                </c:pt>
                <c:pt idx="6">
                  <c:v>7.8903703703703707</c:v>
                </c:pt>
                <c:pt idx="7">
                  <c:v>4.630740740740741</c:v>
                </c:pt>
                <c:pt idx="8">
                  <c:v>9.3840740740740749</c:v>
                </c:pt>
                <c:pt idx="9">
                  <c:v>9.344074074074074</c:v>
                </c:pt>
                <c:pt idx="10">
                  <c:v>10.100370370370371</c:v>
                </c:pt>
                <c:pt idx="11">
                  <c:v>7.81</c:v>
                </c:pt>
              </c:numCache>
            </c:numRef>
          </c:val>
          <c:extLst>
            <c:ext xmlns:c16="http://schemas.microsoft.com/office/drawing/2014/chart" uri="{C3380CC4-5D6E-409C-BE32-E72D297353CC}">
              <c16:uniqueId val="{00000000-CD1D-493E-B96E-AB88B9B40830}"/>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'20-edificio 16'!$B$12:$B$13</c:f>
              <c:strCache>
                <c:ptCount val="2"/>
                <c:pt idx="0">
                  <c:v>Energía     (kWh)</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16'!$B$14:$B$25</c:f>
              <c:numCache>
                <c:formatCode>General</c:formatCode>
                <c:ptCount val="12"/>
                <c:pt idx="0">
                  <c:v>3913</c:v>
                </c:pt>
                <c:pt idx="1">
                  <c:v>3654</c:v>
                </c:pt>
                <c:pt idx="2">
                  <c:v>3940</c:v>
                </c:pt>
                <c:pt idx="3">
                  <c:v>4132</c:v>
                </c:pt>
                <c:pt idx="4">
                  <c:v>4199</c:v>
                </c:pt>
                <c:pt idx="5">
                  <c:v>4216</c:v>
                </c:pt>
                <c:pt idx="6">
                  <c:v>4684</c:v>
                </c:pt>
                <c:pt idx="7">
                  <c:v>4305</c:v>
                </c:pt>
                <c:pt idx="8">
                  <c:v>4243</c:v>
                </c:pt>
                <c:pt idx="9">
                  <c:v>4458</c:v>
                </c:pt>
                <c:pt idx="10">
                  <c:v>4603</c:v>
                </c:pt>
                <c:pt idx="11">
                  <c:v>4326</c:v>
                </c:pt>
              </c:numCache>
            </c:numRef>
          </c:val>
          <c:extLst>
            <c:ext xmlns:c16="http://schemas.microsoft.com/office/drawing/2014/chart" uri="{C3380CC4-5D6E-409C-BE32-E72D297353CC}">
              <c16:uniqueId val="{00000000-ADD8-4D4E-ACA6-1FF44DA6E5F7}"/>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'20-edificio 16'!$D$12:$D$13</c:f>
              <c:strCache>
                <c:ptCount val="2"/>
                <c:pt idx="0">
                  <c:v>Demanda máxima       (kW)</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6DE-47B1-B71B-9562D8585053}"/>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'20-edificio 16'!$C$12:$C$13</c:f>
              <c:strCache>
                <c:ptCount val="2"/>
                <c:pt idx="0">
                  <c:v>Importe             (¢)</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16'!$C$14:$C$25</c:f>
              <c:numCache>
                <c:formatCode>"₡"#\ ##0</c:formatCode>
                <c:ptCount val="12"/>
                <c:pt idx="0">
                  <c:v>387285</c:v>
                </c:pt>
                <c:pt idx="1">
                  <c:v>348675</c:v>
                </c:pt>
                <c:pt idx="2">
                  <c:v>377434</c:v>
                </c:pt>
                <c:pt idx="3">
                  <c:v>395676</c:v>
                </c:pt>
                <c:pt idx="4">
                  <c:v>396775</c:v>
                </c:pt>
                <c:pt idx="5">
                  <c:v>399112</c:v>
                </c:pt>
                <c:pt idx="6">
                  <c:v>448448</c:v>
                </c:pt>
                <c:pt idx="7">
                  <c:v>405729</c:v>
                </c:pt>
                <c:pt idx="8">
                  <c:v>402269</c:v>
                </c:pt>
                <c:pt idx="9">
                  <c:v>422901</c:v>
                </c:pt>
                <c:pt idx="10">
                  <c:v>436054</c:v>
                </c:pt>
                <c:pt idx="11">
                  <c:v>411371</c:v>
                </c:pt>
              </c:numCache>
            </c:numRef>
          </c:val>
          <c:extLst>
            <c:ext xmlns:c16="http://schemas.microsoft.com/office/drawing/2014/chart" uri="{C3380CC4-5D6E-409C-BE32-E72D297353CC}">
              <c16:uniqueId val="{00000000-0025-4017-B3A9-B2270C91228B}"/>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'20-edificio 16'!$G$13</c:f>
              <c:strCache>
                <c:ptCount val="1"/>
                <c:pt idx="0">
                  <c:v>Consumo de energía eléctrica por  empleado (kWh /Nº empleados)</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16'!$G$14:$G$25</c:f>
              <c:numCache>
                <c:formatCode>0.00</c:formatCode>
                <c:ptCount val="12"/>
                <c:pt idx="0">
                  <c:v>47.719512195121951</c:v>
                </c:pt>
                <c:pt idx="1">
                  <c:v>44.560975609756099</c:v>
                </c:pt>
                <c:pt idx="2">
                  <c:v>48.048780487804876</c:v>
                </c:pt>
                <c:pt idx="3">
                  <c:v>50.390243902439025</c:v>
                </c:pt>
                <c:pt idx="4">
                  <c:v>51.207317073170735</c:v>
                </c:pt>
                <c:pt idx="5">
                  <c:v>51.414634146341463</c:v>
                </c:pt>
                <c:pt idx="6">
                  <c:v>57.121951219512198</c:v>
                </c:pt>
                <c:pt idx="7">
                  <c:v>52.5</c:v>
                </c:pt>
                <c:pt idx="8">
                  <c:v>51.743902439024389</c:v>
                </c:pt>
                <c:pt idx="9">
                  <c:v>54.365853658536587</c:v>
                </c:pt>
                <c:pt idx="10">
                  <c:v>56.134146341463413</c:v>
                </c:pt>
                <c:pt idx="11">
                  <c:v>52.756097560975611</c:v>
                </c:pt>
              </c:numCache>
            </c:numRef>
          </c:val>
          <c:extLst>
            <c:ext xmlns:c16="http://schemas.microsoft.com/office/drawing/2014/chart" uri="{C3380CC4-5D6E-409C-BE32-E72D297353CC}">
              <c16:uniqueId val="{00000000-8C1D-451A-9EB4-7C2989676421}"/>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2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'20-edificio 16'!$H$13</c:f>
              <c:strCache>
                <c:ptCount val="1"/>
                <c:pt idx="0">
                  <c:v>Consumo de energía eléctrica por área física        (kWh/ m2)</c:v>
                </c:pt>
              </c:strCache>
            </c:strRef>
          </c:tx>
          <c:invertIfNegative val="0"/>
          <c:cat>
            <c:strRef>
              <c:f>'20-edificio 16'!$A$14:$A$25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'20-edificio 16'!$H$14:$H$25</c:f>
              <c:numCache>
                <c:formatCode>0.00</c:formatCode>
                <c:ptCount val="12"/>
                <c:pt idx="0">
                  <c:v>10.969080256776833</c:v>
                </c:pt>
                <c:pt idx="1">
                  <c:v>10.243040955344378</c:v>
                </c:pt>
                <c:pt idx="2">
                  <c:v>11.044767751520757</c:v>
                </c:pt>
                <c:pt idx="3">
                  <c:v>11.582989936366438</c:v>
                </c:pt>
                <c:pt idx="4">
                  <c:v>11.770807052953213</c:v>
                </c:pt>
                <c:pt idx="5">
                  <c:v>11.818462142236426</c:v>
                </c:pt>
                <c:pt idx="6">
                  <c:v>13.130378717797774</c:v>
                </c:pt>
                <c:pt idx="7">
                  <c:v>12.067950550836766</c:v>
                </c:pt>
                <c:pt idx="8">
                  <c:v>11.894149636980348</c:v>
                </c:pt>
                <c:pt idx="9">
                  <c:v>12.496846354385669</c:v>
                </c:pt>
                <c:pt idx="10">
                  <c:v>12.903316233566002</c:v>
                </c:pt>
                <c:pt idx="11">
                  <c:v>12.126818602304263</c:v>
                </c:pt>
              </c:numCache>
            </c:numRef>
          </c:val>
          <c:extLst>
            <c:ext xmlns:c16="http://schemas.microsoft.com/office/drawing/2014/chart" uri="{C3380CC4-5D6E-409C-BE32-E72D297353CC}">
              <c16:uniqueId val="{00000000-F05D-4737-8670-81B77DF95F87}"/>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2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'19-Edificio 15'!$B$12:$B$13</c:f>
              <c:strCache>
                <c:ptCount val="2"/>
                <c:pt idx="0">
                  <c:v>Energía     (kWh)</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15'!$B$14:$B$25</c:f>
              <c:numCache>
                <c:formatCode>General</c:formatCode>
                <c:ptCount val="12"/>
                <c:pt idx="0">
                  <c:v>979</c:v>
                </c:pt>
                <c:pt idx="1">
                  <c:v>857</c:v>
                </c:pt>
                <c:pt idx="2">
                  <c:v>1346</c:v>
                </c:pt>
                <c:pt idx="3">
                  <c:v>1102</c:v>
                </c:pt>
                <c:pt idx="4">
                  <c:v>1102</c:v>
                </c:pt>
                <c:pt idx="5">
                  <c:v>1224</c:v>
                </c:pt>
                <c:pt idx="6">
                  <c:v>1346</c:v>
                </c:pt>
                <c:pt idx="7">
                  <c:v>1591</c:v>
                </c:pt>
                <c:pt idx="8">
                  <c:v>1346</c:v>
                </c:pt>
                <c:pt idx="9">
                  <c:v>1224</c:v>
                </c:pt>
                <c:pt idx="10">
                  <c:v>1224</c:v>
                </c:pt>
                <c:pt idx="11">
                  <c:v>979</c:v>
                </c:pt>
              </c:numCache>
            </c:numRef>
          </c:val>
          <c:extLst>
            <c:ext xmlns:c16="http://schemas.microsoft.com/office/drawing/2014/chart" uri="{C3380CC4-5D6E-409C-BE32-E72D297353CC}">
              <c16:uniqueId val="{00000000-FF16-4F34-B0C4-13E2B96F3A55}"/>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2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'19-Edificio 15'!$D$12:$D$13</c:f>
              <c:strCache>
                <c:ptCount val="2"/>
                <c:pt idx="0">
                  <c:v>Demanda máxima       (kW)</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881-4CFB-9456-A82C4EF2D23E}"/>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2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'19-Edificio 15'!$C$12:$C$13</c:f>
              <c:strCache>
                <c:ptCount val="2"/>
                <c:pt idx="0">
                  <c:v>Importe             (¢)</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15'!$C$14:$C$25</c:f>
              <c:numCache>
                <c:formatCode>"₡"#\ ##0</c:formatCode>
                <c:ptCount val="12"/>
                <c:pt idx="0">
                  <c:v>96789</c:v>
                </c:pt>
                <c:pt idx="1">
                  <c:v>82250</c:v>
                </c:pt>
                <c:pt idx="2">
                  <c:v>129181</c:v>
                </c:pt>
                <c:pt idx="3">
                  <c:v>105764</c:v>
                </c:pt>
                <c:pt idx="4">
                  <c:v>105764</c:v>
                </c:pt>
                <c:pt idx="5">
                  <c:v>117473</c:v>
                </c:pt>
                <c:pt idx="6">
                  <c:v>129181</c:v>
                </c:pt>
                <c:pt idx="7">
                  <c:v>152695</c:v>
                </c:pt>
                <c:pt idx="8">
                  <c:v>129181</c:v>
                </c:pt>
                <c:pt idx="9">
                  <c:v>117473</c:v>
                </c:pt>
                <c:pt idx="10">
                  <c:v>117473</c:v>
                </c:pt>
                <c:pt idx="11">
                  <c:v>93959</c:v>
                </c:pt>
              </c:numCache>
            </c:numRef>
          </c:val>
          <c:extLst>
            <c:ext xmlns:c16="http://schemas.microsoft.com/office/drawing/2014/chart" uri="{C3380CC4-5D6E-409C-BE32-E72D297353CC}">
              <c16:uniqueId val="{00000000-AE0A-4852-BD71-94A606663C6D}"/>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2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'19-Edificio 15'!$G$13</c:f>
              <c:strCache>
                <c:ptCount val="1"/>
                <c:pt idx="0">
                  <c:v>Consumo de energía eléctrica por  empleado (kWh /Nº empleados)</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15'!$G$14:$G$25</c:f>
              <c:numCache>
                <c:formatCode>0.00</c:formatCode>
                <c:ptCount val="12"/>
                <c:pt idx="0">
                  <c:v>81.583333333333329</c:v>
                </c:pt>
                <c:pt idx="1">
                  <c:v>71.416666666666671</c:v>
                </c:pt>
                <c:pt idx="2">
                  <c:v>112.16666666666667</c:v>
                </c:pt>
                <c:pt idx="3">
                  <c:v>91.833333333333329</c:v>
                </c:pt>
                <c:pt idx="4">
                  <c:v>91.833333333333329</c:v>
                </c:pt>
                <c:pt idx="5">
                  <c:v>102</c:v>
                </c:pt>
                <c:pt idx="6">
                  <c:v>112.16666666666667</c:v>
                </c:pt>
                <c:pt idx="7">
                  <c:v>132.58333333333334</c:v>
                </c:pt>
                <c:pt idx="8">
                  <c:v>112.16666666666667</c:v>
                </c:pt>
                <c:pt idx="9">
                  <c:v>102</c:v>
                </c:pt>
                <c:pt idx="10">
                  <c:v>102</c:v>
                </c:pt>
                <c:pt idx="11">
                  <c:v>81.583333333333329</c:v>
                </c:pt>
              </c:numCache>
            </c:numRef>
          </c:val>
          <c:extLst>
            <c:ext xmlns:c16="http://schemas.microsoft.com/office/drawing/2014/chart" uri="{C3380CC4-5D6E-409C-BE32-E72D297353CC}">
              <c16:uniqueId val="{00000000-FF23-4825-A212-DEA04F6E0323}"/>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'19-Edificio 15'!$H$13</c:f>
              <c:strCache>
                <c:ptCount val="1"/>
                <c:pt idx="0">
                  <c:v>Consumo de energía eléctrica por área física        (kWh/ m2)</c:v>
                </c:pt>
              </c:strCache>
            </c:strRef>
          </c:tx>
          <c:invertIfNegative val="0"/>
          <c:cat>
            <c:strRef>
              <c:f>'19-Edificio 15'!$A$14:$A$25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'19-Edificio 15'!$H$14:$H$25</c:f>
              <c:numCache>
                <c:formatCode>0.00</c:formatCode>
                <c:ptCount val="12"/>
                <c:pt idx="0">
                  <c:v>1.2361111111111112</c:v>
                </c:pt>
                <c:pt idx="1">
                  <c:v>1.082070707070707</c:v>
                </c:pt>
                <c:pt idx="2">
                  <c:v>1.6994949494949494</c:v>
                </c:pt>
                <c:pt idx="3">
                  <c:v>1.3914141414141414</c:v>
                </c:pt>
                <c:pt idx="4">
                  <c:v>1.3914141414141414</c:v>
                </c:pt>
                <c:pt idx="5">
                  <c:v>1.5454545454545454</c:v>
                </c:pt>
                <c:pt idx="6">
                  <c:v>1.6994949494949494</c:v>
                </c:pt>
                <c:pt idx="7">
                  <c:v>2.0088383838383836</c:v>
                </c:pt>
                <c:pt idx="8">
                  <c:v>1.6994949494949494</c:v>
                </c:pt>
                <c:pt idx="9">
                  <c:v>1.5454545454545454</c:v>
                </c:pt>
                <c:pt idx="10">
                  <c:v>1.5454545454545454</c:v>
                </c:pt>
                <c:pt idx="11">
                  <c:v>1.2361111111111112</c:v>
                </c:pt>
              </c:numCache>
            </c:numRef>
          </c:val>
          <c:extLst>
            <c:ext xmlns:c16="http://schemas.microsoft.com/office/drawing/2014/chart" uri="{C3380CC4-5D6E-409C-BE32-E72D297353CC}">
              <c16:uniqueId val="{00000000-1D41-4C1B-B23E-06EA32F70CA6}"/>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'18-Edificio 14'!$B$12:$B$13</c:f>
              <c:strCache>
                <c:ptCount val="2"/>
                <c:pt idx="0">
                  <c:v>Energía     (kWh)</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14'!$B$14:$B$25</c:f>
              <c:numCache>
                <c:formatCode>General</c:formatCode>
                <c:ptCount val="12"/>
                <c:pt idx="0">
                  <c:v>2916</c:v>
                </c:pt>
                <c:pt idx="1">
                  <c:v>2637</c:v>
                </c:pt>
                <c:pt idx="2">
                  <c:v>2853</c:v>
                </c:pt>
                <c:pt idx="3">
                  <c:v>2383</c:v>
                </c:pt>
                <c:pt idx="4">
                  <c:v>2327</c:v>
                </c:pt>
                <c:pt idx="5">
                  <c:v>2630</c:v>
                </c:pt>
                <c:pt idx="6">
                  <c:v>2520</c:v>
                </c:pt>
                <c:pt idx="7">
                  <c:v>2675</c:v>
                </c:pt>
                <c:pt idx="8">
                  <c:v>2496</c:v>
                </c:pt>
                <c:pt idx="9">
                  <c:v>2807</c:v>
                </c:pt>
                <c:pt idx="10">
                  <c:v>2848</c:v>
                </c:pt>
                <c:pt idx="11">
                  <c:v>2668</c:v>
                </c:pt>
              </c:numCache>
            </c:numRef>
          </c:val>
          <c:extLst>
            <c:ext xmlns:c16="http://schemas.microsoft.com/office/drawing/2014/chart" uri="{C3380CC4-5D6E-409C-BE32-E72D297353CC}">
              <c16:uniqueId val="{00000000-B401-4C51-B6E6-630BA813F5A8}"/>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'18-Edificio 14'!$D$12:$D$13</c:f>
              <c:strCache>
                <c:ptCount val="2"/>
                <c:pt idx="0">
                  <c:v>Demanda máxima       (kW)</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E1A-4DF3-ABB3-7E8262C3AB45}"/>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'18-Edificio 14'!$C$12:$C$13</c:f>
              <c:strCache>
                <c:ptCount val="2"/>
                <c:pt idx="0">
                  <c:v>Importe             (¢)</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14'!$C$14:$C$25</c:f>
              <c:numCache>
                <c:formatCode>"₡"#\ ##0</c:formatCode>
                <c:ptCount val="12"/>
                <c:pt idx="0">
                  <c:v>267708</c:v>
                </c:pt>
                <c:pt idx="1">
                  <c:v>229694</c:v>
                </c:pt>
                <c:pt idx="2">
                  <c:v>248292</c:v>
                </c:pt>
                <c:pt idx="3">
                  <c:v>207441</c:v>
                </c:pt>
                <c:pt idx="4">
                  <c:v>202660</c:v>
                </c:pt>
                <c:pt idx="5">
                  <c:v>228944</c:v>
                </c:pt>
                <c:pt idx="6">
                  <c:v>219502</c:v>
                </c:pt>
                <c:pt idx="7">
                  <c:v>233003</c:v>
                </c:pt>
                <c:pt idx="8">
                  <c:v>217412</c:v>
                </c:pt>
                <c:pt idx="9">
                  <c:v>244501</c:v>
                </c:pt>
                <c:pt idx="10">
                  <c:v>248072</c:v>
                </c:pt>
                <c:pt idx="11">
                  <c:v>232393</c:v>
                </c:pt>
              </c:numCache>
            </c:numRef>
          </c:val>
          <c:extLst>
            <c:ext xmlns:c16="http://schemas.microsoft.com/office/drawing/2014/chart" uri="{C3380CC4-5D6E-409C-BE32-E72D297353CC}">
              <c16:uniqueId val="{00000000-836D-4CF8-A277-CA569C4166C4}"/>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'18-Edificio 14'!$G$13</c:f>
              <c:strCache>
                <c:ptCount val="1"/>
                <c:pt idx="0">
                  <c:v>Consumo de energía eléctrica por  empleado (kWh /Nº empleados)</c:v>
                </c:pt>
              </c:strCache>
            </c:strRef>
          </c:tx>
          <c:invertIfNegative val="0"/>
          <c:cat>
            <c:strRef>
              <c:f>'18-Edificio 14'!$A$14:$A$25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14'!$G$14:$G$25</c:f>
              <c:numCache>
                <c:formatCode>0.00</c:formatCode>
                <c:ptCount val="12"/>
                <c:pt idx="0">
                  <c:v>35.132530120481931</c:v>
                </c:pt>
                <c:pt idx="1">
                  <c:v>31.771084337349397</c:v>
                </c:pt>
                <c:pt idx="2">
                  <c:v>34.373493975903614</c:v>
                </c:pt>
                <c:pt idx="3">
                  <c:v>28.710843373493976</c:v>
                </c:pt>
                <c:pt idx="4">
                  <c:v>28.036144578313252</c:v>
                </c:pt>
                <c:pt idx="5">
                  <c:v>31.686746987951807</c:v>
                </c:pt>
                <c:pt idx="6">
                  <c:v>30.361445783132531</c:v>
                </c:pt>
                <c:pt idx="7">
                  <c:v>32.2289156626506</c:v>
                </c:pt>
                <c:pt idx="8">
                  <c:v>30.072289156626507</c:v>
                </c:pt>
                <c:pt idx="9">
                  <c:v>33.819277108433738</c:v>
                </c:pt>
                <c:pt idx="10">
                  <c:v>34.313253012048193</c:v>
                </c:pt>
                <c:pt idx="11">
                  <c:v>32.144578313253014</c:v>
                </c:pt>
              </c:numCache>
            </c:numRef>
          </c:val>
          <c:extLst>
            <c:ext xmlns:c16="http://schemas.microsoft.com/office/drawing/2014/chart" uri="{C3380CC4-5D6E-409C-BE32-E72D297353CC}">
              <c16:uniqueId val="{00000000-66F8-4C7B-8565-9B3075468A36}"/>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'18-Edificio 14'!$H$13</c:f>
              <c:strCache>
                <c:ptCount val="1"/>
                <c:pt idx="0">
                  <c:v>Consumo de energía eléctrica por área física        (kWh/ m2)</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'18-Edificio 14'!$H$14:$H$25</c:f>
              <c:numCache>
                <c:formatCode>0.00</c:formatCode>
                <c:ptCount val="12"/>
                <c:pt idx="0">
                  <c:v>2.4300000000000002</c:v>
                </c:pt>
                <c:pt idx="1">
                  <c:v>2.1974999999999998</c:v>
                </c:pt>
                <c:pt idx="2">
                  <c:v>2.3774999999999999</c:v>
                </c:pt>
                <c:pt idx="3">
                  <c:v>1.9858333333333333</c:v>
                </c:pt>
                <c:pt idx="4">
                  <c:v>1.9391666666666667</c:v>
                </c:pt>
                <c:pt idx="5">
                  <c:v>2.1916666666666669</c:v>
                </c:pt>
                <c:pt idx="6">
                  <c:v>2.1</c:v>
                </c:pt>
                <c:pt idx="7">
                  <c:v>2.2291666666666665</c:v>
                </c:pt>
                <c:pt idx="8">
                  <c:v>2.08</c:v>
                </c:pt>
                <c:pt idx="9">
                  <c:v>2.3391666666666668</c:v>
                </c:pt>
                <c:pt idx="10">
                  <c:v>2.3733333333333335</c:v>
                </c:pt>
                <c:pt idx="11">
                  <c:v>2.2233333333333332</c:v>
                </c:pt>
              </c:numCache>
            </c:numRef>
          </c:val>
          <c:extLst>
            <c:ext xmlns:c16="http://schemas.microsoft.com/office/drawing/2014/chart" uri="{C3380CC4-5D6E-409C-BE32-E72D297353CC}">
              <c16:uniqueId val="{00000000-3E84-466C-A007-A1940AD56599}"/>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'17-Edificio 13'!$B$12:$B$13</c:f>
              <c:strCache>
                <c:ptCount val="2"/>
                <c:pt idx="0">
                  <c:v>Energía     (kWh)</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13'!$B$14:$B$25</c:f>
              <c:numCache>
                <c:formatCode>General</c:formatCode>
                <c:ptCount val="12"/>
                <c:pt idx="0">
                  <c:v>2233</c:v>
                </c:pt>
                <c:pt idx="1">
                  <c:v>3040</c:v>
                </c:pt>
                <c:pt idx="2">
                  <c:v>3594</c:v>
                </c:pt>
                <c:pt idx="3">
                  <c:v>3963</c:v>
                </c:pt>
                <c:pt idx="4">
                  <c:v>3195</c:v>
                </c:pt>
                <c:pt idx="5">
                  <c:v>3897</c:v>
                </c:pt>
                <c:pt idx="6">
                  <c:v>3476</c:v>
                </c:pt>
                <c:pt idx="7">
                  <c:v>3280</c:v>
                </c:pt>
                <c:pt idx="8">
                  <c:v>3954</c:v>
                </c:pt>
                <c:pt idx="9">
                  <c:v>4053</c:v>
                </c:pt>
                <c:pt idx="10">
                  <c:v>3689</c:v>
                </c:pt>
                <c:pt idx="11">
                  <c:v>3534</c:v>
                </c:pt>
              </c:numCache>
            </c:numRef>
          </c:val>
          <c:extLst>
            <c:ext xmlns:c16="http://schemas.microsoft.com/office/drawing/2014/chart" uri="{C3380CC4-5D6E-409C-BE32-E72D297353CC}">
              <c16:uniqueId val="{00000000-DC40-41F7-9F8A-25D96A77911B}"/>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'17-Edificio 13'!$D$12:$D$13</c:f>
              <c:strCache>
                <c:ptCount val="2"/>
                <c:pt idx="0">
                  <c:v>Demanda máxima       (kW)</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469-42B0-8CF0-A2B4E823FD0E}"/>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'17-Edificio 13'!$C$12:$C$13</c:f>
              <c:strCache>
                <c:ptCount val="2"/>
                <c:pt idx="0">
                  <c:v>Importe             (¢)</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13'!$C$14:$C$25</c:f>
              <c:numCache>
                <c:formatCode>"₡"#\ ##0</c:formatCode>
                <c:ptCount val="12"/>
                <c:pt idx="0">
                  <c:v>295762</c:v>
                </c:pt>
                <c:pt idx="1">
                  <c:v>354807</c:v>
                </c:pt>
                <c:pt idx="2">
                  <c:v>394590</c:v>
                </c:pt>
                <c:pt idx="3">
                  <c:v>455828</c:v>
                </c:pt>
                <c:pt idx="4">
                  <c:v>417653</c:v>
                </c:pt>
                <c:pt idx="5">
                  <c:v>409651</c:v>
                </c:pt>
                <c:pt idx="6">
                  <c:v>387295</c:v>
                </c:pt>
                <c:pt idx="7">
                  <c:v>385142</c:v>
                </c:pt>
                <c:pt idx="8">
                  <c:v>455380</c:v>
                </c:pt>
                <c:pt idx="9">
                  <c:v>459922</c:v>
                </c:pt>
                <c:pt idx="10">
                  <c:v>491264</c:v>
                </c:pt>
                <c:pt idx="11">
                  <c:v>256760</c:v>
                </c:pt>
              </c:numCache>
            </c:numRef>
          </c:val>
          <c:extLst>
            <c:ext xmlns:c16="http://schemas.microsoft.com/office/drawing/2014/chart" uri="{C3380CC4-5D6E-409C-BE32-E72D297353CC}">
              <c16:uniqueId val="{00000000-44D3-482D-B213-942467F6E73E}"/>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'17-Edificio 13'!$G$13</c:f>
              <c:strCache>
                <c:ptCount val="1"/>
                <c:pt idx="0">
                  <c:v>Consumo de energía eléctrica por  empleado (kWh /Nº empleados)</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13'!$G$14:$G$25</c:f>
              <c:numCache>
                <c:formatCode>0.00</c:formatCode>
                <c:ptCount val="12"/>
                <c:pt idx="0">
                  <c:v>82.703703703703709</c:v>
                </c:pt>
                <c:pt idx="1">
                  <c:v>112.5925925925926</c:v>
                </c:pt>
                <c:pt idx="2">
                  <c:v>133.11111111111111</c:v>
                </c:pt>
                <c:pt idx="3">
                  <c:v>146.77777777777777</c:v>
                </c:pt>
                <c:pt idx="4">
                  <c:v>118.33333333333333</c:v>
                </c:pt>
                <c:pt idx="5">
                  <c:v>144.33333333333334</c:v>
                </c:pt>
                <c:pt idx="6">
                  <c:v>128.74074074074073</c:v>
                </c:pt>
                <c:pt idx="7">
                  <c:v>121.48148148148148</c:v>
                </c:pt>
                <c:pt idx="8">
                  <c:v>146.44444444444446</c:v>
                </c:pt>
                <c:pt idx="9">
                  <c:v>150.11111111111111</c:v>
                </c:pt>
                <c:pt idx="10">
                  <c:v>136.62962962962962</c:v>
                </c:pt>
                <c:pt idx="11">
                  <c:v>130.88888888888889</c:v>
                </c:pt>
              </c:numCache>
            </c:numRef>
          </c:val>
          <c:extLst>
            <c:ext xmlns:c16="http://schemas.microsoft.com/office/drawing/2014/chart" uri="{C3380CC4-5D6E-409C-BE32-E72D297353CC}">
              <c16:uniqueId val="{00000000-7A7B-4863-BA28-38AC480A012B}"/>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'17-Edificio 13'!$H$13</c:f>
              <c:strCache>
                <c:ptCount val="1"/>
                <c:pt idx="0">
                  <c:v>Consumo de energía eléctrica por área física        (kWh/ m2)</c:v>
                </c:pt>
              </c:strCache>
            </c:strRef>
          </c:tx>
          <c:invertIfNegative val="0"/>
          <c:cat>
            <c:strRef>
              <c:f>'17-Edificio 13'!$A$14:$A$25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'17-Edificio 13'!$H$14:$H$25</c:f>
              <c:numCache>
                <c:formatCode>0.00</c:formatCode>
                <c:ptCount val="12"/>
                <c:pt idx="0">
                  <c:v>2.6583333333333332</c:v>
                </c:pt>
                <c:pt idx="1">
                  <c:v>3.6190476190476191</c:v>
                </c:pt>
                <c:pt idx="2">
                  <c:v>4.2785714285714285</c:v>
                </c:pt>
                <c:pt idx="3">
                  <c:v>4.7178571428571425</c:v>
                </c:pt>
                <c:pt idx="4">
                  <c:v>3.8035714285714284</c:v>
                </c:pt>
                <c:pt idx="5">
                  <c:v>4.6392857142857142</c:v>
                </c:pt>
                <c:pt idx="6">
                  <c:v>4.1380952380952385</c:v>
                </c:pt>
                <c:pt idx="7">
                  <c:v>3.9047619047619047</c:v>
                </c:pt>
                <c:pt idx="8">
                  <c:v>4.7071428571428573</c:v>
                </c:pt>
                <c:pt idx="9">
                  <c:v>4.8250000000000002</c:v>
                </c:pt>
                <c:pt idx="10">
                  <c:v>4.3916666666666666</c:v>
                </c:pt>
                <c:pt idx="11">
                  <c:v>4.2071428571428573</c:v>
                </c:pt>
              </c:numCache>
            </c:numRef>
          </c:val>
          <c:extLst>
            <c:ext xmlns:c16="http://schemas.microsoft.com/office/drawing/2014/chart" uri="{C3380CC4-5D6E-409C-BE32-E72D297353CC}">
              <c16:uniqueId val="{00000000-E903-4DC7-BDC2-6CC917746702}"/>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'16-Edificio 12'!$B$12</c:f>
              <c:strCache>
                <c:ptCount val="1"/>
                <c:pt idx="0">
                  <c:v>Energía     (kWh)</c:v>
                </c:pt>
              </c:strCache>
            </c:strRef>
          </c:tx>
          <c:invertIfNegative val="0"/>
          <c:cat>
            <c:strRef>
              <c:f>'16-Edificio 12'!$A$13:$A$25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'16-Edificio 12'!$B$13:$B$25</c:f>
              <c:numCache>
                <c:formatCode>General</c:formatCode>
                <c:ptCount val="13"/>
                <c:pt idx="1">
                  <c:v>933</c:v>
                </c:pt>
                <c:pt idx="2">
                  <c:v>1116</c:v>
                </c:pt>
                <c:pt idx="3">
                  <c:v>1300</c:v>
                </c:pt>
                <c:pt idx="4">
                  <c:v>1218</c:v>
                </c:pt>
                <c:pt idx="5">
                  <c:v>1209</c:v>
                </c:pt>
                <c:pt idx="6">
                  <c:v>1289</c:v>
                </c:pt>
                <c:pt idx="7">
                  <c:v>1178</c:v>
                </c:pt>
                <c:pt idx="8">
                  <c:v>1097</c:v>
                </c:pt>
                <c:pt idx="9">
                  <c:v>1248</c:v>
                </c:pt>
                <c:pt idx="10">
                  <c:v>1371</c:v>
                </c:pt>
                <c:pt idx="11">
                  <c:v>1166</c:v>
                </c:pt>
                <c:pt idx="12">
                  <c:v>1241</c:v>
                </c:pt>
              </c:numCache>
            </c:numRef>
          </c:val>
          <c:extLst>
            <c:ext xmlns:c16="http://schemas.microsoft.com/office/drawing/2014/chart" uri="{C3380CC4-5D6E-409C-BE32-E72D297353CC}">
              <c16:uniqueId val="{00000000-4159-4A34-8FFE-FA02642AE7E2}"/>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'15-Edificio 11'!$D$12:$D$13</c:f>
              <c:strCache>
                <c:ptCount val="2"/>
                <c:pt idx="0">
                  <c:v>Demanda máxima       (kW)</c:v>
                </c:pt>
              </c:strCache>
            </c:strRef>
          </c:tx>
          <c:invertIfNegative val="0"/>
          <c:cat>
            <c:strRef>
              <c:f>'15-Edificio 11'!$A$14:$A$25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'15-Edificio 11'!$D$14:$D$25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08B-41DA-B9F0-213FFF47E20C}"/>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'16-Edificio 12'!$C$12:$C$13</c:f>
              <c:strCache>
                <c:ptCount val="2"/>
                <c:pt idx="0">
                  <c:v>Importe             (¢)</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12'!$C$14:$C$25</c:f>
              <c:numCache>
                <c:formatCode>"₡"#\ ##0</c:formatCode>
                <c:ptCount val="12"/>
                <c:pt idx="0">
                  <c:v>91175</c:v>
                </c:pt>
                <c:pt idx="1">
                  <c:v>97208</c:v>
                </c:pt>
                <c:pt idx="2">
                  <c:v>113235</c:v>
                </c:pt>
                <c:pt idx="3">
                  <c:v>106093</c:v>
                </c:pt>
                <c:pt idx="4">
                  <c:v>105309</c:v>
                </c:pt>
                <c:pt idx="5">
                  <c:v>112277</c:v>
                </c:pt>
                <c:pt idx="6">
                  <c:v>102608</c:v>
                </c:pt>
                <c:pt idx="7">
                  <c:v>95553</c:v>
                </c:pt>
                <c:pt idx="8">
                  <c:v>108706</c:v>
                </c:pt>
                <c:pt idx="9">
                  <c:v>119420</c:v>
                </c:pt>
                <c:pt idx="10">
                  <c:v>101563</c:v>
                </c:pt>
                <c:pt idx="11">
                  <c:v>108096</c:v>
                </c:pt>
              </c:numCache>
            </c:numRef>
          </c:val>
          <c:extLst>
            <c:ext xmlns:c16="http://schemas.microsoft.com/office/drawing/2014/chart" uri="{C3380CC4-5D6E-409C-BE32-E72D297353CC}">
              <c16:uniqueId val="{00000000-6431-4246-85FA-C1241ECE06A5}"/>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'16-Edificio 12'!$G$13</c:f>
              <c:strCache>
                <c:ptCount val="1"/>
                <c:pt idx="0">
                  <c:v>Consumo de energía eléctrica por  empleado (kWh /Nº empleados)</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12'!$G$14:$G$25</c:f>
              <c:numCache>
                <c:formatCode>0.00</c:formatCode>
                <c:ptCount val="12"/>
                <c:pt idx="0">
                  <c:v>10.724137931034482</c:v>
                </c:pt>
                <c:pt idx="1">
                  <c:v>12.827586206896552</c:v>
                </c:pt>
                <c:pt idx="2">
                  <c:v>14.942528735632184</c:v>
                </c:pt>
                <c:pt idx="3">
                  <c:v>14</c:v>
                </c:pt>
                <c:pt idx="4">
                  <c:v>13.896551724137931</c:v>
                </c:pt>
                <c:pt idx="5">
                  <c:v>14.816091954022989</c:v>
                </c:pt>
                <c:pt idx="6">
                  <c:v>13.540229885057471</c:v>
                </c:pt>
                <c:pt idx="7">
                  <c:v>12.60919540229885</c:v>
                </c:pt>
                <c:pt idx="8">
                  <c:v>14.344827586206897</c:v>
                </c:pt>
                <c:pt idx="9">
                  <c:v>15.758620689655173</c:v>
                </c:pt>
                <c:pt idx="10">
                  <c:v>13.402298850574713</c:v>
                </c:pt>
                <c:pt idx="11">
                  <c:v>14.264367816091953</c:v>
                </c:pt>
              </c:numCache>
            </c:numRef>
          </c:val>
          <c:extLst>
            <c:ext xmlns:c16="http://schemas.microsoft.com/office/drawing/2014/chart" uri="{C3380CC4-5D6E-409C-BE32-E72D297353CC}">
              <c16:uniqueId val="{00000000-0261-41D8-8E91-F5C46336E1E1}"/>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'16-Edificio 12'!$H$13</c:f>
              <c:strCache>
                <c:ptCount val="1"/>
                <c:pt idx="0">
                  <c:v>Consumo de energía eléctrica por área física        (kWh/ m2)</c:v>
                </c:pt>
              </c:strCache>
            </c:strRef>
          </c:tx>
          <c:invertIfNegative val="0"/>
          <c:cat>
            <c:strRef>
              <c:f>'16-Edificio 12'!$A$14:$A$25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'16-Edificio 12'!$H$14:$H$25</c:f>
              <c:numCache>
                <c:formatCode>0.00</c:formatCode>
                <c:ptCount val="12"/>
                <c:pt idx="0">
                  <c:v>0.99255319148936172</c:v>
                </c:pt>
                <c:pt idx="1">
                  <c:v>1.1872340425531915</c:v>
                </c:pt>
                <c:pt idx="2">
                  <c:v>1.3829787234042554</c:v>
                </c:pt>
                <c:pt idx="3">
                  <c:v>1.2957446808510638</c:v>
                </c:pt>
                <c:pt idx="4">
                  <c:v>1.2861702127659576</c:v>
                </c:pt>
                <c:pt idx="5">
                  <c:v>1.3712765957446809</c:v>
                </c:pt>
                <c:pt idx="6">
                  <c:v>1.2531914893617022</c:v>
                </c:pt>
                <c:pt idx="7">
                  <c:v>1.1670212765957446</c:v>
                </c:pt>
                <c:pt idx="8">
                  <c:v>1.327659574468085</c:v>
                </c:pt>
                <c:pt idx="9">
                  <c:v>1.4585106382978723</c:v>
                </c:pt>
                <c:pt idx="10">
                  <c:v>1.2404255319148936</c:v>
                </c:pt>
                <c:pt idx="11">
                  <c:v>1.3202127659574467</c:v>
                </c:pt>
              </c:numCache>
            </c:numRef>
          </c:val>
          <c:extLst>
            <c:ext xmlns:c16="http://schemas.microsoft.com/office/drawing/2014/chart" uri="{C3380CC4-5D6E-409C-BE32-E72D297353CC}">
              <c16:uniqueId val="{00000000-B84F-4708-BE90-70604034DFE3}"/>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45'!$B$14:$B$25</c:f>
              <c:numCache>
                <c:formatCode>General</c:formatCode>
                <c:ptCount val="12"/>
                <c:pt idx="0">
                  <c:v>11900</c:v>
                </c:pt>
                <c:pt idx="1">
                  <c:v>9800</c:v>
                </c:pt>
                <c:pt idx="2">
                  <c:v>11900</c:v>
                </c:pt>
                <c:pt idx="3">
                  <c:v>15422</c:v>
                </c:pt>
                <c:pt idx="4">
                  <c:v>14001</c:v>
                </c:pt>
                <c:pt idx="5">
                  <c:v>14005.5</c:v>
                </c:pt>
                <c:pt idx="6">
                  <c:v>12600</c:v>
                </c:pt>
                <c:pt idx="7">
                  <c:v>14000</c:v>
                </c:pt>
                <c:pt idx="8">
                  <c:v>11900</c:v>
                </c:pt>
                <c:pt idx="9">
                  <c:v>13300</c:v>
                </c:pt>
                <c:pt idx="10">
                  <c:v>11900</c:v>
                </c:pt>
                <c:pt idx="11">
                  <c:v>12600</c:v>
                </c:pt>
              </c:numCache>
            </c:numRef>
          </c:val>
          <c:extLst>
            <c:ext xmlns:c16="http://schemas.microsoft.com/office/drawing/2014/chart" uri="{C3380CC4-5D6E-409C-BE32-E72D297353CC}">
              <c16:uniqueId val="{00000000-03BD-454A-9CB4-ABC0D0351869}"/>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3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917-4D84-9359-8DE0552E87C6}"/>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45'!$C$14:$C$25</c:f>
              <c:numCache>
                <c:formatCode>"₡"#\ ##0</c:formatCode>
                <c:ptCount val="12"/>
                <c:pt idx="0">
                  <c:v>1212790</c:v>
                </c:pt>
                <c:pt idx="1">
                  <c:v>899735</c:v>
                </c:pt>
                <c:pt idx="2">
                  <c:v>1294045</c:v>
                </c:pt>
                <c:pt idx="3">
                  <c:v>1566760</c:v>
                </c:pt>
                <c:pt idx="4">
                  <c:v>1364840</c:v>
                </c:pt>
                <c:pt idx="5">
                  <c:v>1287475</c:v>
                </c:pt>
                <c:pt idx="6">
                  <c:v>1289510</c:v>
                </c:pt>
                <c:pt idx="7">
                  <c:v>1470335</c:v>
                </c:pt>
                <c:pt idx="8">
                  <c:v>1167450</c:v>
                </c:pt>
                <c:pt idx="9">
                  <c:v>1235745</c:v>
                </c:pt>
                <c:pt idx="10">
                  <c:v>1076025</c:v>
                </c:pt>
                <c:pt idx="11">
                  <c:v>1127750</c:v>
                </c:pt>
              </c:numCache>
            </c:numRef>
          </c:val>
          <c:extLst>
            <c:ext xmlns:c16="http://schemas.microsoft.com/office/drawing/2014/chart" uri="{C3380CC4-5D6E-409C-BE32-E72D297353CC}">
              <c16:uniqueId val="{00000000-7492-4553-96AC-5D9D0816A514}"/>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45'!$G$14:$G$25</c:f>
              <c:numCache>
                <c:formatCode>0.00</c:formatCode>
                <c:ptCount val="12"/>
                <c:pt idx="0">
                  <c:v>1983.3333333333333</c:v>
                </c:pt>
                <c:pt idx="1">
                  <c:v>1633.3333333333333</c:v>
                </c:pt>
                <c:pt idx="2">
                  <c:v>1983.3333333333333</c:v>
                </c:pt>
                <c:pt idx="3">
                  <c:v>2570.3333333333335</c:v>
                </c:pt>
                <c:pt idx="4">
                  <c:v>2333.5</c:v>
                </c:pt>
                <c:pt idx="5">
                  <c:v>2334.25</c:v>
                </c:pt>
                <c:pt idx="6">
                  <c:v>2100</c:v>
                </c:pt>
                <c:pt idx="7">
                  <c:v>2333.3333333333335</c:v>
                </c:pt>
                <c:pt idx="8">
                  <c:v>1983.3333333333333</c:v>
                </c:pt>
                <c:pt idx="9">
                  <c:v>2216.6666666666665</c:v>
                </c:pt>
                <c:pt idx="10">
                  <c:v>1983.3333333333333</c:v>
                </c:pt>
                <c:pt idx="11">
                  <c:v>2100</c:v>
                </c:pt>
              </c:numCache>
            </c:numRef>
          </c:val>
          <c:extLst>
            <c:ext xmlns:c16="http://schemas.microsoft.com/office/drawing/2014/chart" uri="{C3380CC4-5D6E-409C-BE32-E72D297353CC}">
              <c16:uniqueId val="{00000000-9436-4A7A-BB63-E40F419A89B9}"/>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'49-Edificio 45'!$A$14:$A$25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'49-Edificio 45'!$H$14:$H$25</c:f>
              <c:numCache>
                <c:formatCode>0.00</c:formatCode>
                <c:ptCount val="12"/>
                <c:pt idx="0">
                  <c:v>3.8787483702737942</c:v>
                </c:pt>
                <c:pt idx="1">
                  <c:v>3.1942633637548892</c:v>
                </c:pt>
                <c:pt idx="2">
                  <c:v>3.8787483702737942</c:v>
                </c:pt>
                <c:pt idx="3">
                  <c:v>5.0267275097783575</c:v>
                </c:pt>
                <c:pt idx="4">
                  <c:v>4.5635593220338979</c:v>
                </c:pt>
                <c:pt idx="5">
                  <c:v>4.5650260756192962</c:v>
                </c:pt>
                <c:pt idx="6">
                  <c:v>4.106910039113429</c:v>
                </c:pt>
                <c:pt idx="7">
                  <c:v>4.5632333767926987</c:v>
                </c:pt>
                <c:pt idx="8">
                  <c:v>3.8787483702737942</c:v>
                </c:pt>
                <c:pt idx="9">
                  <c:v>4.3350717079530643</c:v>
                </c:pt>
                <c:pt idx="10">
                  <c:v>3.8787483702737942</c:v>
                </c:pt>
                <c:pt idx="11">
                  <c:v>4.106910039113429</c:v>
                </c:pt>
              </c:numCache>
            </c:numRef>
          </c:val>
          <c:extLst>
            <c:ext xmlns:c16="http://schemas.microsoft.com/office/drawing/2014/chart" uri="{C3380CC4-5D6E-409C-BE32-E72D297353CC}">
              <c16:uniqueId val="{00000000-6E96-43DA-A46C-A47EE3D7AF3C}"/>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'50-Edificio 46'!$B$12:$B$13</c:f>
              <c:strCache>
                <c:ptCount val="2"/>
                <c:pt idx="0">
                  <c:v>Energía     (kWh)</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46'!$B$14:$B$25</c:f>
              <c:numCache>
                <c:formatCode>General</c:formatCode>
                <c:ptCount val="12"/>
                <c:pt idx="0">
                  <c:v>257</c:v>
                </c:pt>
                <c:pt idx="1">
                  <c:v>163</c:v>
                </c:pt>
                <c:pt idx="2">
                  <c:v>157</c:v>
                </c:pt>
                <c:pt idx="3">
                  <c:v>61</c:v>
                </c:pt>
                <c:pt idx="4">
                  <c:v>68</c:v>
                </c:pt>
                <c:pt idx="5">
                  <c:v>70</c:v>
                </c:pt>
                <c:pt idx="6">
                  <c:v>54</c:v>
                </c:pt>
                <c:pt idx="7">
                  <c:v>64</c:v>
                </c:pt>
                <c:pt idx="8">
                  <c:v>56</c:v>
                </c:pt>
                <c:pt idx="9">
                  <c:v>62</c:v>
                </c:pt>
                <c:pt idx="10">
                  <c:v>69</c:v>
                </c:pt>
                <c:pt idx="11">
                  <c:v>112</c:v>
                </c:pt>
              </c:numCache>
            </c:numRef>
          </c:val>
          <c:extLst>
            <c:ext xmlns:c16="http://schemas.microsoft.com/office/drawing/2014/chart" uri="{C3380CC4-5D6E-409C-BE32-E72D297353CC}">
              <c16:uniqueId val="{00000000-77BE-424E-B0F4-87638F42C922}"/>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'50-Edificio 46'!$D$12:$D$13</c:f>
              <c:strCache>
                <c:ptCount val="2"/>
                <c:pt idx="0">
                  <c:v>Demanda máxima       (kW)</c:v>
                </c:pt>
              </c:strCache>
            </c:strRef>
          </c:tx>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247-4B90-BB6A-DEDD8B8104AF}"/>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'50-Edificio 46'!$C$12:$C$13</c:f>
              <c:strCache>
                <c:ptCount val="2"/>
                <c:pt idx="0">
                  <c:v>Importe             (¢)</c:v>
                </c:pt>
              </c:strCache>
            </c:strRef>
          </c:tx>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46'!$C$14:$C$25</c:f>
              <c:numCache>
                <c:formatCode>"₡"#\ ##0</c:formatCode>
                <c:ptCount val="12"/>
                <c:pt idx="0">
                  <c:v>50615</c:v>
                </c:pt>
                <c:pt idx="1">
                  <c:v>37640</c:v>
                </c:pt>
                <c:pt idx="2">
                  <c:v>36905</c:v>
                </c:pt>
                <c:pt idx="3">
                  <c:v>30165</c:v>
                </c:pt>
                <c:pt idx="4">
                  <c:v>31020</c:v>
                </c:pt>
                <c:pt idx="5">
                  <c:v>31265</c:v>
                </c:pt>
                <c:pt idx="6">
                  <c:v>29430</c:v>
                </c:pt>
                <c:pt idx="7">
                  <c:v>30655</c:v>
                </c:pt>
                <c:pt idx="8">
                  <c:v>30900</c:v>
                </c:pt>
                <c:pt idx="9">
                  <c:v>29795</c:v>
                </c:pt>
                <c:pt idx="10">
                  <c:v>30040</c:v>
                </c:pt>
                <c:pt idx="11">
                  <c:v>33350</c:v>
                </c:pt>
              </c:numCache>
            </c:numRef>
          </c:val>
          <c:extLst>
            <c:ext xmlns:c16="http://schemas.microsoft.com/office/drawing/2014/chart" uri="{C3380CC4-5D6E-409C-BE32-E72D297353CC}">
              <c16:uniqueId val="{00000000-D743-4794-AFCB-04A9163614E2}"/>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'50-Edificio 46'!$G$13</c:f>
              <c:strCache>
                <c:ptCount val="1"/>
                <c:pt idx="0">
                  <c:v>Consumo de energía eléctrica por  empleado (kWh /Nº empleados)</c:v>
                </c:pt>
              </c:strCache>
            </c:strRef>
          </c:tx>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EC6-4DF5-9F3B-C3C280BFCB09}"/>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'50-Edificio 46'!$H$13</c:f>
              <c:strCache>
                <c:ptCount val="1"/>
                <c:pt idx="0">
                  <c:v>Consumo de energía eléctrica por área física        (kWh/ m2)</c:v>
                </c:pt>
              </c:strCache>
            </c:strRef>
          </c:tx>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46'!$H$14:$H$25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72A-4725-BB0A-13C09A68A5BD}"/>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'47-Edificio 43'!$B$12:$B$13</c:f>
              <c:strCache>
                <c:ptCount val="2"/>
                <c:pt idx="0">
                  <c:v>Energía     (kWh)</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43'!$B$14:$B$25</c:f>
              <c:numCache>
                <c:formatCode>General</c:formatCode>
                <c:ptCount val="12"/>
                <c:pt idx="0">
                  <c:v>11236</c:v>
                </c:pt>
                <c:pt idx="1">
                  <c:v>14565</c:v>
                </c:pt>
                <c:pt idx="2">
                  <c:v>16228</c:v>
                </c:pt>
                <c:pt idx="3">
                  <c:v>15694</c:v>
                </c:pt>
                <c:pt idx="4">
                  <c:v>19267</c:v>
                </c:pt>
                <c:pt idx="5">
                  <c:v>19016</c:v>
                </c:pt>
                <c:pt idx="6">
                  <c:v>13050</c:v>
                </c:pt>
                <c:pt idx="7">
                  <c:v>16949</c:v>
                </c:pt>
                <c:pt idx="8">
                  <c:v>19087</c:v>
                </c:pt>
                <c:pt idx="9">
                  <c:v>18276</c:v>
                </c:pt>
                <c:pt idx="10">
                  <c:v>17948</c:v>
                </c:pt>
                <c:pt idx="11">
                  <c:v>11830</c:v>
                </c:pt>
              </c:numCache>
            </c:numRef>
          </c:val>
          <c:extLst>
            <c:ext xmlns:c16="http://schemas.microsoft.com/office/drawing/2014/chart" uri="{C3380CC4-5D6E-409C-BE32-E72D297353CC}">
              <c16:uniqueId val="{00000000-5A4E-411C-86A4-73972CC32838}"/>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'47-Edificio 43'!$D$12:$D$13</c:f>
              <c:strCache>
                <c:ptCount val="2"/>
                <c:pt idx="0">
                  <c:v>Demanda máxima       (kW)</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CFB-4D13-9004-C3FB1C284D0A}"/>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'47-Edificio 43'!$C$12:$C$13</c:f>
              <c:strCache>
                <c:ptCount val="2"/>
                <c:pt idx="0">
                  <c:v>Importe             (¢)</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43'!$C$14:$C$25</c:f>
              <c:numCache>
                <c:formatCode>"₡"#\ ##0</c:formatCode>
                <c:ptCount val="12"/>
                <c:pt idx="0">
                  <c:v>1431030</c:v>
                </c:pt>
                <c:pt idx="1">
                  <c:v>1801475</c:v>
                </c:pt>
                <c:pt idx="2">
                  <c:v>2006050</c:v>
                </c:pt>
                <c:pt idx="3">
                  <c:v>1940645</c:v>
                </c:pt>
                <c:pt idx="4">
                  <c:v>2379760</c:v>
                </c:pt>
                <c:pt idx="5">
                  <c:v>2348550</c:v>
                </c:pt>
                <c:pt idx="6">
                  <c:v>1615550</c:v>
                </c:pt>
                <c:pt idx="7">
                  <c:v>2121875</c:v>
                </c:pt>
                <c:pt idx="8">
                  <c:v>2397775</c:v>
                </c:pt>
                <c:pt idx="9">
                  <c:v>2205525</c:v>
                </c:pt>
                <c:pt idx="10">
                  <c:v>2167615</c:v>
                </c:pt>
                <c:pt idx="11">
                  <c:v>1400505</c:v>
                </c:pt>
              </c:numCache>
            </c:numRef>
          </c:val>
          <c:extLst>
            <c:ext xmlns:c16="http://schemas.microsoft.com/office/drawing/2014/chart" uri="{C3380CC4-5D6E-409C-BE32-E72D297353CC}">
              <c16:uniqueId val="{00000000-A661-4022-B6C9-0C8342AAFD8E}"/>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'47-Edificio 43'!$G$13</c:f>
              <c:strCache>
                <c:ptCount val="1"/>
                <c:pt idx="0">
                  <c:v>Consumo de energía eléctrica por  empleado (kWh /Nº empleados)</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43'!$G$14:$G$25</c:f>
              <c:numCache>
                <c:formatCode>0.00</c:formatCode>
                <c:ptCount val="12"/>
                <c:pt idx="0">
                  <c:v>13.424133811230586</c:v>
                </c:pt>
                <c:pt idx="1">
                  <c:v>17.401433691756271</c:v>
                </c:pt>
                <c:pt idx="2">
                  <c:v>19.388291517323776</c:v>
                </c:pt>
                <c:pt idx="3">
                  <c:v>18.750298685782557</c:v>
                </c:pt>
                <c:pt idx="4">
                  <c:v>23.019115890083633</c:v>
                </c:pt>
                <c:pt idx="5">
                  <c:v>22.719235364396656</c:v>
                </c:pt>
                <c:pt idx="6">
                  <c:v>15.591397849462366</c:v>
                </c:pt>
                <c:pt idx="7">
                  <c:v>20.249701314217443</c:v>
                </c:pt>
                <c:pt idx="8">
                  <c:v>22.804062126642773</c:v>
                </c:pt>
                <c:pt idx="9">
                  <c:v>21.835125448028673</c:v>
                </c:pt>
                <c:pt idx="10">
                  <c:v>21.443249701314219</c:v>
                </c:pt>
                <c:pt idx="11">
                  <c:v>14.133811230585424</c:v>
                </c:pt>
              </c:numCache>
            </c:numRef>
          </c:val>
          <c:extLst>
            <c:ext xmlns:c16="http://schemas.microsoft.com/office/drawing/2014/chart" uri="{C3380CC4-5D6E-409C-BE32-E72D297353CC}">
              <c16:uniqueId val="{00000000-F044-4ADA-82BC-DDB097236657}"/>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'47-Edificio 43'!$H$13</c:f>
              <c:strCache>
                <c:ptCount val="1"/>
                <c:pt idx="0">
                  <c:v>Consumo de energía eléctrica por área física        (kWh/ m2)</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43'!$H$14:$H$25</c:f>
              <c:numCache>
                <c:formatCode>0.00</c:formatCode>
                <c:ptCount val="12"/>
                <c:pt idx="0">
                  <c:v>0.51790735192440651</c:v>
                </c:pt>
                <c:pt idx="1">
                  <c:v>0.67135284627794423</c:v>
                </c:pt>
                <c:pt idx="2">
                  <c:v>0.74800645309979263</c:v>
                </c:pt>
                <c:pt idx="3">
                  <c:v>0.72339248674809864</c:v>
                </c:pt>
                <c:pt idx="4">
                  <c:v>0.8880848121687025</c:v>
                </c:pt>
                <c:pt idx="5">
                  <c:v>0.87651532611200733</c:v>
                </c:pt>
                <c:pt idx="6">
                  <c:v>0.60152108780825075</c:v>
                </c:pt>
                <c:pt idx="7">
                  <c:v>0.78123991703157414</c:v>
                </c:pt>
                <c:pt idx="8">
                  <c:v>0.87978796957824379</c:v>
                </c:pt>
                <c:pt idx="9">
                  <c:v>0.84240608435123299</c:v>
                </c:pt>
                <c:pt idx="10">
                  <c:v>0.82728739340861945</c:v>
                </c:pt>
                <c:pt idx="11">
                  <c:v>0.54528693247292004</c:v>
                </c:pt>
              </c:numCache>
            </c:numRef>
          </c:val>
          <c:extLst>
            <c:ext xmlns:c16="http://schemas.microsoft.com/office/drawing/2014/chart" uri="{C3380CC4-5D6E-409C-BE32-E72D297353CC}">
              <c16:uniqueId val="{00000000-9349-4483-A3E6-66949029728A}"/>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'46-Edificio 42'!$B$12:$B$13</c:f>
              <c:strCache>
                <c:ptCount val="2"/>
                <c:pt idx="0">
                  <c:v>Energía     (kWh)</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3831-4671-ACEF-2FE1F8CE29CA}"/>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'46-Edificio 42'!$D$12:$D$13</c:f>
              <c:strCache>
                <c:ptCount val="2"/>
                <c:pt idx="0">
                  <c:v>Demanda máxima       (kW)</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418-4582-B0BA-E3AA37506BFE}"/>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'46-Edificio 42'!$C$12:$C$13</c:f>
              <c:strCache>
                <c:ptCount val="2"/>
                <c:pt idx="0">
                  <c:v>Importe             (¢)</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3CD7-4F4C-8D9B-A8B4C6E6BEF5}"/>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'46-Edificio 42'!$G$13</c:f>
              <c:strCache>
                <c:ptCount val="1"/>
                <c:pt idx="0">
                  <c:v>Consumo de energía eléctrica por  empleado (kWh /Nº empleados)</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06EA-4253-B930-5C074E5406A1}"/>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'46-Edificio 42'!$H$13</c:f>
              <c:strCache>
                <c:ptCount val="1"/>
                <c:pt idx="0">
                  <c:v>Consumo de energía eléctrica por área física        (kWh/ m2)</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3426-4E47-9465-AEC25F004098}"/>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1E8D-434B-8D63-D7BEA1D5F5CA}"/>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14-4E2E-8CF6-2EC1D1048BEF}"/>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E42A-4767-91D4-3F45BE97A7CD}"/>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0674-4DED-A039-629A1ABD37C4}"/>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AFA7-4269-9C95-F987FDBFC959}"/>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2B81-4114-8A3A-16B086C230BC}"/>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C70-4559-AC21-8FD396D4FEB6}"/>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457D-4252-AA41-B1AE54FF7F6F}"/>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14C4-429D-8789-25B27ACC2681}"/>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EEBD-4AA5-B9A2-F72CF4959395}"/>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233F-4307-86D9-9CECC3D23DAF}"/>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3C7-4DBC-A7CD-CCA96627CD60}"/>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74BC-415B-B352-7D93123F4265}"/>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F50F-49B0-A8B3-EA0CE9980F83}"/>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4E92-481E-96E5-DF3B40C456C9}"/>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E893-407F-BF69-7A21D2CCD586}"/>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862-44E5-B82C-259D61437913}"/>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BC73-4E19-847E-7184635F7084}"/>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82A3-4439-B798-E1CDDDCFEFDE}"/>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0A09-476D-AB3E-F1D2B76371B9}"/>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BAC9-43C1-AE3D-8E29BB304D65}"/>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8EB-4EEE-B157-F2F413A321EC}"/>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FACC-41CD-9798-5DF7EC5D475F}"/>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09FA-4AC8-AC9A-9FC49F9F3B42}"/>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4E63-4799-A0F3-BD8B517535D9}"/>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4D32-4C3C-AAD3-DB21A5CCC35E}"/>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3C-4BD5-B769-95A92062B994}"/>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B708-4965-96DE-7BE3FEF7AFB1}"/>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0A89-49CC-B8B2-20B61F45371B}"/>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6426-4757-A6D2-DCB109F2FFA7}"/>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46'!$B$14:$B$25</c:f>
              <c:numCache>
                <c:formatCode>General</c:formatCode>
                <c:ptCount val="12"/>
                <c:pt idx="0">
                  <c:v>257</c:v>
                </c:pt>
                <c:pt idx="1">
                  <c:v>163</c:v>
                </c:pt>
                <c:pt idx="2">
                  <c:v>157</c:v>
                </c:pt>
                <c:pt idx="3">
                  <c:v>61</c:v>
                </c:pt>
                <c:pt idx="4">
                  <c:v>68</c:v>
                </c:pt>
                <c:pt idx="5">
                  <c:v>70</c:v>
                </c:pt>
                <c:pt idx="6">
                  <c:v>54</c:v>
                </c:pt>
                <c:pt idx="7">
                  <c:v>64</c:v>
                </c:pt>
                <c:pt idx="8">
                  <c:v>56</c:v>
                </c:pt>
                <c:pt idx="9">
                  <c:v>62</c:v>
                </c:pt>
                <c:pt idx="10">
                  <c:v>69</c:v>
                </c:pt>
                <c:pt idx="11">
                  <c:v>112</c:v>
                </c:pt>
              </c:numCache>
            </c:numRef>
          </c:val>
          <c:extLst>
            <c:ext xmlns:c16="http://schemas.microsoft.com/office/drawing/2014/chart" uri="{C3380CC4-5D6E-409C-BE32-E72D297353CC}">
              <c16:uniqueId val="{00000000-B2C0-4603-907E-D66C56F7C858}"/>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3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56E-4E10-9203-E8D24EDC9D71}"/>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3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46'!$C$14:$C$25</c:f>
              <c:numCache>
                <c:formatCode>"₡"#\ ##0</c:formatCode>
                <c:ptCount val="12"/>
                <c:pt idx="0">
                  <c:v>50615</c:v>
                </c:pt>
                <c:pt idx="1">
                  <c:v>37640</c:v>
                </c:pt>
                <c:pt idx="2">
                  <c:v>36905</c:v>
                </c:pt>
                <c:pt idx="3">
                  <c:v>30165</c:v>
                </c:pt>
                <c:pt idx="4">
                  <c:v>31020</c:v>
                </c:pt>
                <c:pt idx="5">
                  <c:v>31265</c:v>
                </c:pt>
                <c:pt idx="6">
                  <c:v>29430</c:v>
                </c:pt>
                <c:pt idx="7">
                  <c:v>30655</c:v>
                </c:pt>
                <c:pt idx="8">
                  <c:v>30900</c:v>
                </c:pt>
                <c:pt idx="9">
                  <c:v>29795</c:v>
                </c:pt>
                <c:pt idx="10">
                  <c:v>30040</c:v>
                </c:pt>
                <c:pt idx="11">
                  <c:v>33350</c:v>
                </c:pt>
              </c:numCache>
            </c:numRef>
          </c:val>
          <c:extLst>
            <c:ext xmlns:c16="http://schemas.microsoft.com/office/drawing/2014/chart" uri="{C3380CC4-5D6E-409C-BE32-E72D297353CC}">
              <c16:uniqueId val="{00000000-110D-41EE-B1FF-1B1B13C85640}"/>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CD8-4A85-A095-8EC1D394229A}"/>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'50-Edificio 46'!$A$14:$A$25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'50-Edificio 46'!$H$14:$H$25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203-43F5-A80B-8877E5481637}"/>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'51-Edificio 47'!$B$12:$B$13</c:f>
              <c:strCache>
                <c:ptCount val="2"/>
                <c:pt idx="0">
                  <c:v>Energía     (kWh)</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47'!$B$14:$B$25</c:f>
              <c:numCache>
                <c:formatCode>General</c:formatCode>
                <c:ptCount val="12"/>
                <c:pt idx="0">
                  <c:v>9</c:v>
                </c:pt>
                <c:pt idx="1">
                  <c:v>9</c:v>
                </c:pt>
                <c:pt idx="2">
                  <c:v>9</c:v>
                </c:pt>
                <c:pt idx="3">
                  <c:v>8</c:v>
                </c:pt>
                <c:pt idx="4">
                  <c:v>0</c:v>
                </c:pt>
                <c:pt idx="5">
                  <c:v>9</c:v>
                </c:pt>
                <c:pt idx="6">
                  <c:v>10</c:v>
                </c:pt>
                <c:pt idx="7">
                  <c:v>9</c:v>
                </c:pt>
                <c:pt idx="8">
                  <c:v>11</c:v>
                </c:pt>
                <c:pt idx="9">
                  <c:v>14</c:v>
                </c:pt>
                <c:pt idx="10">
                  <c:v>28</c:v>
                </c:pt>
                <c:pt idx="11">
                  <c:v>0</c:v>
                </c:pt>
              </c:numCache>
            </c:numRef>
          </c:val>
          <c:extLst>
            <c:ext xmlns:c16="http://schemas.microsoft.com/office/drawing/2014/chart" uri="{C3380CC4-5D6E-409C-BE32-E72D297353CC}">
              <c16:uniqueId val="{00000000-1125-4A06-A092-2C239BD60654}"/>
            </c:ext>
          </c:extLst>
        </c:ser>
        <c:dLbls>
          <c:showLegendKey val="0"/>
          <c:showVal val="0"/>
          <c:showCatName val="0"/>
          <c:showSerName val="0"/>
          <c:showPercent val="0"/>
          <c:showBubbleSize val="0"/>
        </c:dLbls>
        <c:gapWidth val="150"/>
        <c:overlap val="100"/>
        <c:axId val="509794520"/>
        <c:axId val="509794944"/>
      </c:barChart>
      <c:catAx>
        <c:axId val="5097945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4944"/>
        <c:crosses val="autoZero"/>
        <c:auto val="1"/>
        <c:lblAlgn val="ctr"/>
        <c:lblOffset val="100"/>
        <c:noMultiLvlLbl val="0"/>
      </c:catAx>
      <c:valAx>
        <c:axId val="5097949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45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'51-Edificio 47'!$D$12:$D$13</c:f>
              <c:strCache>
                <c:ptCount val="2"/>
                <c:pt idx="0">
                  <c:v>Demanda máxima       (kW)</c:v>
                </c:pt>
              </c:strCache>
            </c:strRef>
          </c:tx>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D5B-4F84-85F1-3CC9BCEBA1E1}"/>
            </c:ext>
          </c:extLst>
        </c:ser>
        <c:dLbls>
          <c:showLegendKey val="0"/>
          <c:showVal val="0"/>
          <c:showCatName val="0"/>
          <c:showSerName val="0"/>
          <c:showPercent val="0"/>
          <c:showBubbleSize val="0"/>
        </c:dLbls>
        <c:gapWidth val="150"/>
        <c:overlap val="100"/>
        <c:axId val="509795792"/>
        <c:axId val="509796216"/>
      </c:barChart>
      <c:catAx>
        <c:axId val="5097957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6216"/>
        <c:crosses val="autoZero"/>
        <c:auto val="1"/>
        <c:lblAlgn val="ctr"/>
        <c:lblOffset val="100"/>
        <c:noMultiLvlLbl val="0"/>
      </c:catAx>
      <c:valAx>
        <c:axId val="5097962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57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'51-Edificio 47'!$C$12:$C$13</c:f>
              <c:strCache>
                <c:ptCount val="2"/>
                <c:pt idx="0">
                  <c:v>Importe             (¢)</c:v>
                </c:pt>
              </c:strCache>
            </c:strRef>
          </c:tx>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47'!$C$14:$C$25</c:f>
              <c:numCache>
                <c:formatCode>"₡"#\ ##0</c:formatCode>
                <c:ptCount val="12"/>
                <c:pt idx="0">
                  <c:v>7799570</c:v>
                </c:pt>
                <c:pt idx="1">
                  <c:v>8567600</c:v>
                </c:pt>
                <c:pt idx="2">
                  <c:v>7382515</c:v>
                </c:pt>
                <c:pt idx="3">
                  <c:v>10519835</c:v>
                </c:pt>
                <c:pt idx="4">
                  <c:v>10520370</c:v>
                </c:pt>
                <c:pt idx="5">
                  <c:v>10046340.199999999</c:v>
                </c:pt>
                <c:pt idx="6">
                  <c:v>4250</c:v>
                </c:pt>
                <c:pt idx="7">
                  <c:v>10256915</c:v>
                </c:pt>
                <c:pt idx="8">
                  <c:v>10900895</c:v>
                </c:pt>
                <c:pt idx="9">
                  <c:v>4250</c:v>
                </c:pt>
                <c:pt idx="10">
                  <c:v>3715</c:v>
                </c:pt>
                <c:pt idx="11">
                  <c:v>3715</c:v>
                </c:pt>
              </c:numCache>
            </c:numRef>
          </c:val>
          <c:extLst>
            <c:ext xmlns:c16="http://schemas.microsoft.com/office/drawing/2014/chart" uri="{C3380CC4-5D6E-409C-BE32-E72D297353CC}">
              <c16:uniqueId val="{00000000-393C-40A1-B9C9-A5BEB2AC8F84}"/>
            </c:ext>
          </c:extLst>
        </c:ser>
        <c:dLbls>
          <c:showLegendKey val="0"/>
          <c:showVal val="0"/>
          <c:showCatName val="0"/>
          <c:showSerName val="0"/>
          <c:showPercent val="0"/>
          <c:showBubbleSize val="0"/>
        </c:dLbls>
        <c:gapWidth val="150"/>
        <c:overlap val="100"/>
        <c:axId val="509797064"/>
        <c:axId val="509797488"/>
      </c:barChart>
      <c:catAx>
        <c:axId val="5097970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7488"/>
        <c:crosses val="autoZero"/>
        <c:auto val="1"/>
        <c:lblAlgn val="ctr"/>
        <c:lblOffset val="100"/>
        <c:noMultiLvlLbl val="0"/>
      </c:catAx>
      <c:valAx>
        <c:axId val="5097974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70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de energía eléctrica por Empleado (kWh/empleado)</a:t>
            </a:r>
          </a:p>
        </c:rich>
      </c:tx>
      <c:overlay val="0"/>
    </c:title>
    <c:autoTitleDeleted val="0"/>
    <c:plotArea>
      <c:layout/>
      <c:barChart>
        <c:barDir val="col"/>
        <c:grouping val="stacked"/>
        <c:varyColors val="0"/>
        <c:ser>
          <c:idx val="0"/>
          <c:order val="0"/>
          <c:tx>
            <c:strRef>
              <c:f>'51-Edificio 47'!$G$13</c:f>
              <c:strCache>
                <c:ptCount val="1"/>
                <c:pt idx="0">
                  <c:v>Consumo de energía eléctrica por  empleado (kWh /Nº empleados)</c:v>
                </c:pt>
              </c:strCache>
            </c:strRef>
          </c:tx>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644-457A-8354-690BFDAFC715}"/>
            </c:ext>
          </c:extLst>
        </c:ser>
        <c:dLbls>
          <c:showLegendKey val="0"/>
          <c:showVal val="0"/>
          <c:showCatName val="0"/>
          <c:showSerName val="0"/>
          <c:showPercent val="0"/>
          <c:showBubbleSize val="0"/>
        </c:dLbls>
        <c:gapWidth val="150"/>
        <c:overlap val="100"/>
        <c:axId val="509798336"/>
        <c:axId val="509798760"/>
      </c:barChart>
      <c:catAx>
        <c:axId val="5097983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798760"/>
        <c:crosses val="autoZero"/>
        <c:auto val="1"/>
        <c:lblAlgn val="ctr"/>
        <c:lblOffset val="100"/>
        <c:noMultiLvlLbl val="0"/>
      </c:catAx>
      <c:valAx>
        <c:axId val="5097987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83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'51-Edificio 47'!$H$13</c:f>
              <c:strCache>
                <c:ptCount val="1"/>
                <c:pt idx="0">
                  <c:v>Consumo de energía eléctrica por área física        (kWh/ m2)</c:v>
                </c:pt>
              </c:strCache>
            </c:strRef>
          </c:tx>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47'!$H$14:$H$25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0D9-4BD8-B0AE-F53945F68BCF}"/>
            </c:ext>
          </c:extLst>
        </c:ser>
        <c:dLbls>
          <c:showLegendKey val="0"/>
          <c:showVal val="0"/>
          <c:showCatName val="0"/>
          <c:showSerName val="0"/>
          <c:showPercent val="0"/>
          <c:showBubbleSize val="0"/>
        </c:dLbls>
        <c:gapWidth val="150"/>
        <c:overlap val="100"/>
        <c:axId val="509799608"/>
        <c:axId val="509800032"/>
      </c:barChart>
      <c:catAx>
        <c:axId val="5097996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0032"/>
        <c:crosses val="autoZero"/>
        <c:auto val="1"/>
        <c:lblAlgn val="ctr"/>
        <c:lblOffset val="100"/>
        <c:noMultiLvlLbl val="0"/>
      </c:catAx>
      <c:valAx>
        <c:axId val="5098000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7996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'47-Edificio 43'!$B$12:$B$13</c:f>
              <c:strCache>
                <c:ptCount val="2"/>
                <c:pt idx="0">
                  <c:v>Energía     (kWh)</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43'!$B$14:$B$25</c:f>
              <c:numCache>
                <c:formatCode>General</c:formatCode>
                <c:ptCount val="12"/>
                <c:pt idx="0">
                  <c:v>11236</c:v>
                </c:pt>
                <c:pt idx="1">
                  <c:v>14565</c:v>
                </c:pt>
                <c:pt idx="2">
                  <c:v>16228</c:v>
                </c:pt>
                <c:pt idx="3">
                  <c:v>15694</c:v>
                </c:pt>
                <c:pt idx="4">
                  <c:v>19267</c:v>
                </c:pt>
                <c:pt idx="5">
                  <c:v>19016</c:v>
                </c:pt>
                <c:pt idx="6">
                  <c:v>13050</c:v>
                </c:pt>
                <c:pt idx="7">
                  <c:v>16949</c:v>
                </c:pt>
                <c:pt idx="8">
                  <c:v>19087</c:v>
                </c:pt>
                <c:pt idx="9">
                  <c:v>18276</c:v>
                </c:pt>
                <c:pt idx="10">
                  <c:v>17948</c:v>
                </c:pt>
                <c:pt idx="11">
                  <c:v>11830</c:v>
                </c:pt>
              </c:numCache>
            </c:numRef>
          </c:val>
          <c:extLst>
            <c:ext xmlns:c16="http://schemas.microsoft.com/office/drawing/2014/chart" uri="{C3380CC4-5D6E-409C-BE32-E72D297353CC}">
              <c16:uniqueId val="{00000000-93D9-4C76-A058-A8F086664AED}"/>
            </c:ext>
          </c:extLst>
        </c:ser>
        <c:dLbls>
          <c:showLegendKey val="0"/>
          <c:showVal val="0"/>
          <c:showCatName val="0"/>
          <c:showSerName val="0"/>
          <c:showPercent val="0"/>
          <c:showBubbleSize val="0"/>
        </c:dLbls>
        <c:gapWidth val="150"/>
        <c:overlap val="100"/>
        <c:axId val="509802152"/>
        <c:axId val="509802576"/>
      </c:barChart>
      <c:catAx>
        <c:axId val="5098021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2576"/>
        <c:crosses val="autoZero"/>
        <c:auto val="1"/>
        <c:lblAlgn val="ctr"/>
        <c:lblOffset val="100"/>
        <c:noMultiLvlLbl val="0"/>
      </c:catAx>
      <c:valAx>
        <c:axId val="5098025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21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'47-Edificio 43'!$D$12:$D$13</c:f>
              <c:strCache>
                <c:ptCount val="2"/>
                <c:pt idx="0">
                  <c:v>Demanda máxima       (kW)</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83E-4424-BD2B-85BE8AA9B47B}"/>
            </c:ext>
          </c:extLst>
        </c:ser>
        <c:dLbls>
          <c:showLegendKey val="0"/>
          <c:showVal val="0"/>
          <c:showCatName val="0"/>
          <c:showSerName val="0"/>
          <c:showPercent val="0"/>
          <c:showBubbleSize val="0"/>
        </c:dLbls>
        <c:gapWidth val="150"/>
        <c:overlap val="100"/>
        <c:axId val="509803000"/>
        <c:axId val="509803424"/>
      </c:barChart>
      <c:catAx>
        <c:axId val="509803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3424"/>
        <c:crosses val="autoZero"/>
        <c:auto val="1"/>
        <c:lblAlgn val="ctr"/>
        <c:lblOffset val="100"/>
        <c:noMultiLvlLbl val="0"/>
      </c:catAx>
      <c:valAx>
        <c:axId val="509803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3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'47-Edificio 43'!$C$12:$C$13</c:f>
              <c:strCache>
                <c:ptCount val="2"/>
                <c:pt idx="0">
                  <c:v>Importe             (¢)</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43'!$C$14:$C$25</c:f>
              <c:numCache>
                <c:formatCode>"₡"#\ ##0</c:formatCode>
                <c:ptCount val="12"/>
                <c:pt idx="0">
                  <c:v>1431030</c:v>
                </c:pt>
                <c:pt idx="1">
                  <c:v>1801475</c:v>
                </c:pt>
                <c:pt idx="2">
                  <c:v>2006050</c:v>
                </c:pt>
                <c:pt idx="3">
                  <c:v>1940645</c:v>
                </c:pt>
                <c:pt idx="4">
                  <c:v>2379760</c:v>
                </c:pt>
                <c:pt idx="5">
                  <c:v>2348550</c:v>
                </c:pt>
                <c:pt idx="6">
                  <c:v>1615550</c:v>
                </c:pt>
                <c:pt idx="7">
                  <c:v>2121875</c:v>
                </c:pt>
                <c:pt idx="8">
                  <c:v>2397775</c:v>
                </c:pt>
                <c:pt idx="9">
                  <c:v>2205525</c:v>
                </c:pt>
                <c:pt idx="10">
                  <c:v>2167615</c:v>
                </c:pt>
                <c:pt idx="11">
                  <c:v>1400505</c:v>
                </c:pt>
              </c:numCache>
            </c:numRef>
          </c:val>
          <c:extLst>
            <c:ext xmlns:c16="http://schemas.microsoft.com/office/drawing/2014/chart" uri="{C3380CC4-5D6E-409C-BE32-E72D297353CC}">
              <c16:uniqueId val="{00000000-854A-4A13-8F3D-2F9348C454A8}"/>
            </c:ext>
          </c:extLst>
        </c:ser>
        <c:dLbls>
          <c:showLegendKey val="0"/>
          <c:showVal val="0"/>
          <c:showCatName val="0"/>
          <c:showSerName val="0"/>
          <c:showPercent val="0"/>
          <c:showBubbleSize val="0"/>
        </c:dLbls>
        <c:gapWidth val="150"/>
        <c:overlap val="100"/>
        <c:axId val="509804272"/>
        <c:axId val="509804696"/>
      </c:barChart>
      <c:catAx>
        <c:axId val="5098042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4696"/>
        <c:crosses val="autoZero"/>
        <c:auto val="1"/>
        <c:lblAlgn val="ctr"/>
        <c:lblOffset val="100"/>
        <c:noMultiLvlLbl val="0"/>
      </c:catAx>
      <c:valAx>
        <c:axId val="5098046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42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'47-Edificio 43'!$G$13</c:f>
              <c:strCache>
                <c:ptCount val="1"/>
                <c:pt idx="0">
                  <c:v>Consumo de energía eléctrica por  empleado (kWh /Nº empleados)</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43'!$G$14:$G$25</c:f>
              <c:numCache>
                <c:formatCode>0.00</c:formatCode>
                <c:ptCount val="12"/>
                <c:pt idx="0">
                  <c:v>13.424133811230586</c:v>
                </c:pt>
                <c:pt idx="1">
                  <c:v>17.401433691756271</c:v>
                </c:pt>
                <c:pt idx="2">
                  <c:v>19.388291517323776</c:v>
                </c:pt>
                <c:pt idx="3">
                  <c:v>18.750298685782557</c:v>
                </c:pt>
                <c:pt idx="4">
                  <c:v>23.019115890083633</c:v>
                </c:pt>
                <c:pt idx="5">
                  <c:v>22.719235364396656</c:v>
                </c:pt>
                <c:pt idx="6">
                  <c:v>15.591397849462366</c:v>
                </c:pt>
                <c:pt idx="7">
                  <c:v>20.249701314217443</c:v>
                </c:pt>
                <c:pt idx="8">
                  <c:v>22.804062126642773</c:v>
                </c:pt>
                <c:pt idx="9">
                  <c:v>21.835125448028673</c:v>
                </c:pt>
                <c:pt idx="10">
                  <c:v>21.443249701314219</c:v>
                </c:pt>
                <c:pt idx="11">
                  <c:v>14.133811230585424</c:v>
                </c:pt>
              </c:numCache>
            </c:numRef>
          </c:val>
          <c:extLst>
            <c:ext xmlns:c16="http://schemas.microsoft.com/office/drawing/2014/chart" uri="{C3380CC4-5D6E-409C-BE32-E72D297353CC}">
              <c16:uniqueId val="{00000000-9023-42F7-AD72-CD9DBD071198}"/>
            </c:ext>
          </c:extLst>
        </c:ser>
        <c:dLbls>
          <c:showLegendKey val="0"/>
          <c:showVal val="0"/>
          <c:showCatName val="0"/>
          <c:showSerName val="0"/>
          <c:showPercent val="0"/>
          <c:showBubbleSize val="0"/>
        </c:dLbls>
        <c:gapWidth val="150"/>
        <c:overlap val="100"/>
        <c:axId val="509805544"/>
        <c:axId val="509805968"/>
      </c:barChart>
      <c:catAx>
        <c:axId val="5098055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5968"/>
        <c:crosses val="autoZero"/>
        <c:auto val="1"/>
        <c:lblAlgn val="ctr"/>
        <c:lblOffset val="100"/>
        <c:noMultiLvlLbl val="0"/>
      </c:catAx>
      <c:valAx>
        <c:axId val="5098059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55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'47-Edificio 43'!$H$13</c:f>
              <c:strCache>
                <c:ptCount val="1"/>
                <c:pt idx="0">
                  <c:v>Consumo de energía eléctrica por área física        (kWh/ m2)</c:v>
                </c:pt>
              </c:strCache>
            </c:strRef>
          </c:tx>
          <c:invertIfNegative val="0"/>
          <c:cat>
            <c:strRef>
              <c:f>'47-Edificio 43'!$A$14:$A$25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'47-Edificio 43'!$H$14:$H$25</c:f>
              <c:numCache>
                <c:formatCode>0.00</c:formatCode>
                <c:ptCount val="12"/>
                <c:pt idx="0">
                  <c:v>0.51790735192440651</c:v>
                </c:pt>
                <c:pt idx="1">
                  <c:v>0.67135284627794423</c:v>
                </c:pt>
                <c:pt idx="2">
                  <c:v>0.74800645309979263</c:v>
                </c:pt>
                <c:pt idx="3">
                  <c:v>0.72339248674809864</c:v>
                </c:pt>
                <c:pt idx="4">
                  <c:v>0.8880848121687025</c:v>
                </c:pt>
                <c:pt idx="5">
                  <c:v>0.87651532611200733</c:v>
                </c:pt>
                <c:pt idx="6">
                  <c:v>0.60152108780825075</c:v>
                </c:pt>
                <c:pt idx="7">
                  <c:v>0.78123991703157414</c:v>
                </c:pt>
                <c:pt idx="8">
                  <c:v>0.87978796957824379</c:v>
                </c:pt>
                <c:pt idx="9">
                  <c:v>0.84240608435123299</c:v>
                </c:pt>
                <c:pt idx="10">
                  <c:v>0.82728739340861945</c:v>
                </c:pt>
                <c:pt idx="11">
                  <c:v>0.54528693247292004</c:v>
                </c:pt>
              </c:numCache>
            </c:numRef>
          </c:val>
          <c:extLst>
            <c:ext xmlns:c16="http://schemas.microsoft.com/office/drawing/2014/chart" uri="{C3380CC4-5D6E-409C-BE32-E72D297353CC}">
              <c16:uniqueId val="{00000000-8954-4C7C-BCA3-EF508AEC39CA}"/>
            </c:ext>
          </c:extLst>
        </c:ser>
        <c:dLbls>
          <c:showLegendKey val="0"/>
          <c:showVal val="0"/>
          <c:showCatName val="0"/>
          <c:showSerName val="0"/>
          <c:showPercent val="0"/>
          <c:showBubbleSize val="0"/>
        </c:dLbls>
        <c:gapWidth val="150"/>
        <c:overlap val="100"/>
        <c:axId val="509806816"/>
        <c:axId val="509807240"/>
      </c:barChart>
      <c:catAx>
        <c:axId val="5098068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7240"/>
        <c:crosses val="autoZero"/>
        <c:auto val="1"/>
        <c:lblAlgn val="ctr"/>
        <c:lblOffset val="100"/>
        <c:noMultiLvlLbl val="0"/>
      </c:catAx>
      <c:valAx>
        <c:axId val="5098072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68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'46-Edificio 42'!$B$12:$B$13</c:f>
              <c:strCache>
                <c:ptCount val="2"/>
                <c:pt idx="0">
                  <c:v>Energía     (kWh)</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42'!$B$14:$B$25</c:f>
              <c:numCache>
                <c:formatCode>General</c:formatCode>
                <c:ptCount val="12"/>
                <c:pt idx="0">
                  <c:v>16456.73</c:v>
                </c:pt>
                <c:pt idx="1">
                  <c:v>30719.63</c:v>
                </c:pt>
                <c:pt idx="2">
                  <c:v>41592.949999999997</c:v>
                </c:pt>
                <c:pt idx="3">
                  <c:v>41662.17</c:v>
                </c:pt>
                <c:pt idx="4">
                  <c:v>44979.86</c:v>
                </c:pt>
                <c:pt idx="5">
                  <c:v>42962.82</c:v>
                </c:pt>
                <c:pt idx="6">
                  <c:v>30512.53</c:v>
                </c:pt>
                <c:pt idx="7">
                  <c:v>43930</c:v>
                </c:pt>
                <c:pt idx="8">
                  <c:v>44786</c:v>
                </c:pt>
                <c:pt idx="9">
                  <c:v>40700</c:v>
                </c:pt>
                <c:pt idx="10">
                  <c:v>37252.07</c:v>
                </c:pt>
                <c:pt idx="11">
                  <c:v>19976.5</c:v>
                </c:pt>
              </c:numCache>
            </c:numRef>
          </c:val>
          <c:extLst>
            <c:ext xmlns:c16="http://schemas.microsoft.com/office/drawing/2014/chart" uri="{C3380CC4-5D6E-409C-BE32-E72D297353CC}">
              <c16:uniqueId val="{00000000-6BD6-4D32-84D9-58B2F7214FF6}"/>
            </c:ext>
          </c:extLst>
        </c:ser>
        <c:dLbls>
          <c:showLegendKey val="0"/>
          <c:showVal val="0"/>
          <c:showCatName val="0"/>
          <c:showSerName val="0"/>
          <c:showPercent val="0"/>
          <c:showBubbleSize val="0"/>
        </c:dLbls>
        <c:gapWidth val="150"/>
        <c:overlap val="100"/>
        <c:axId val="509809360"/>
        <c:axId val="509809784"/>
      </c:barChart>
      <c:catAx>
        <c:axId val="5098093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09784"/>
        <c:crosses val="autoZero"/>
        <c:auto val="1"/>
        <c:lblAlgn val="ctr"/>
        <c:lblOffset val="100"/>
        <c:noMultiLvlLbl val="0"/>
      </c:catAx>
      <c:valAx>
        <c:axId val="5098097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093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'46-Edificio 42'!$D$12:$D$13</c:f>
              <c:strCache>
                <c:ptCount val="2"/>
                <c:pt idx="0">
                  <c:v>Demanda máxima       (kW)</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FC4-44F6-AF57-EAE6B8005E17}"/>
            </c:ext>
          </c:extLst>
        </c:ser>
        <c:dLbls>
          <c:showLegendKey val="0"/>
          <c:showVal val="0"/>
          <c:showCatName val="0"/>
          <c:showSerName val="0"/>
          <c:showPercent val="0"/>
          <c:showBubbleSize val="0"/>
        </c:dLbls>
        <c:gapWidth val="150"/>
        <c:overlap val="100"/>
        <c:axId val="509811056"/>
        <c:axId val="509811480"/>
      </c:barChart>
      <c:catAx>
        <c:axId val="5098110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1480"/>
        <c:crosses val="autoZero"/>
        <c:auto val="1"/>
        <c:lblAlgn val="ctr"/>
        <c:lblOffset val="100"/>
        <c:noMultiLvlLbl val="0"/>
      </c:catAx>
      <c:valAx>
        <c:axId val="5098114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10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'46-Edificio 42'!$C$12:$C$13</c:f>
              <c:strCache>
                <c:ptCount val="2"/>
                <c:pt idx="0">
                  <c:v>Importe             (¢)</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42'!$C$14:$C$25</c:f>
              <c:numCache>
                <c:formatCode>"₡"#\ ##0</c:formatCode>
                <c:ptCount val="12"/>
                <c:pt idx="0">
                  <c:v>2582623.19</c:v>
                </c:pt>
                <c:pt idx="1">
                  <c:v>3570200.06</c:v>
                </c:pt>
                <c:pt idx="2">
                  <c:v>3274214.35</c:v>
                </c:pt>
                <c:pt idx="3">
                  <c:v>4598917.99</c:v>
                </c:pt>
                <c:pt idx="4">
                  <c:v>4699998.78</c:v>
                </c:pt>
                <c:pt idx="5">
                  <c:v>3355437.78</c:v>
                </c:pt>
                <c:pt idx="6">
                  <c:v>3545891.0799999996</c:v>
                </c:pt>
                <c:pt idx="7">
                  <c:v>2632070</c:v>
                </c:pt>
                <c:pt idx="8">
                  <c:v>4634456.0199999996</c:v>
                </c:pt>
                <c:pt idx="9">
                  <c:v>4278250</c:v>
                </c:pt>
                <c:pt idx="10">
                  <c:v>3989477.92</c:v>
                </c:pt>
                <c:pt idx="11">
                  <c:v>2193306.98</c:v>
                </c:pt>
              </c:numCache>
            </c:numRef>
          </c:val>
          <c:extLst>
            <c:ext xmlns:c16="http://schemas.microsoft.com/office/drawing/2014/chart" uri="{C3380CC4-5D6E-409C-BE32-E72D297353CC}">
              <c16:uniqueId val="{00000000-F2EE-4F11-B4A4-A15B8129C36B}"/>
            </c:ext>
          </c:extLst>
        </c:ser>
        <c:dLbls>
          <c:showLegendKey val="0"/>
          <c:showVal val="0"/>
          <c:showCatName val="0"/>
          <c:showSerName val="0"/>
          <c:showPercent val="0"/>
          <c:showBubbleSize val="0"/>
        </c:dLbls>
        <c:gapWidth val="150"/>
        <c:overlap val="100"/>
        <c:axId val="509812328"/>
        <c:axId val="509812752"/>
      </c:barChart>
      <c:catAx>
        <c:axId val="5098123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2752"/>
        <c:crosses val="autoZero"/>
        <c:auto val="1"/>
        <c:lblAlgn val="ctr"/>
        <c:lblOffset val="100"/>
        <c:noMultiLvlLbl val="0"/>
      </c:catAx>
      <c:valAx>
        <c:axId val="5098127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23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'46-Edificio 42'!$G$13</c:f>
              <c:strCache>
                <c:ptCount val="1"/>
                <c:pt idx="0">
                  <c:v>Consumo de energía eléctrica por  empleado (kWh /Nº empleados)</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42'!$G$14:$G$25</c:f>
              <c:numCache>
                <c:formatCode>0.00</c:formatCode>
                <c:ptCount val="12"/>
                <c:pt idx="0">
                  <c:v>13.10249203821656</c:v>
                </c:pt>
                <c:pt idx="1">
                  <c:v>24.458304140127389</c:v>
                </c:pt>
                <c:pt idx="2">
                  <c:v>33.115406050955414</c:v>
                </c:pt>
                <c:pt idx="3">
                  <c:v>33.170517515923564</c:v>
                </c:pt>
                <c:pt idx="4">
                  <c:v>35.81199044585987</c:v>
                </c:pt>
                <c:pt idx="5">
                  <c:v>34.206066878980891</c:v>
                </c:pt>
                <c:pt idx="6">
                  <c:v>24.293415605095539</c:v>
                </c:pt>
                <c:pt idx="7">
                  <c:v>34.976114649681527</c:v>
                </c:pt>
                <c:pt idx="8">
                  <c:v>35.657643312101911</c:v>
                </c:pt>
                <c:pt idx="9">
                  <c:v>32.404458598726116</c:v>
                </c:pt>
                <c:pt idx="10">
                  <c:v>29.659291401273887</c:v>
                </c:pt>
                <c:pt idx="11">
                  <c:v>15.904856687898089</c:v>
                </c:pt>
              </c:numCache>
            </c:numRef>
          </c:val>
          <c:extLst>
            <c:ext xmlns:c16="http://schemas.microsoft.com/office/drawing/2014/chart" uri="{C3380CC4-5D6E-409C-BE32-E72D297353CC}">
              <c16:uniqueId val="{00000000-38D6-484F-A71F-9471C712C73C}"/>
            </c:ext>
          </c:extLst>
        </c:ser>
        <c:dLbls>
          <c:showLegendKey val="0"/>
          <c:showVal val="0"/>
          <c:showCatName val="0"/>
          <c:showSerName val="0"/>
          <c:showPercent val="0"/>
          <c:showBubbleSize val="0"/>
        </c:dLbls>
        <c:gapWidth val="150"/>
        <c:overlap val="100"/>
        <c:axId val="509813600"/>
        <c:axId val="509814024"/>
      </c:barChart>
      <c:catAx>
        <c:axId val="5098136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4024"/>
        <c:crosses val="autoZero"/>
        <c:auto val="1"/>
        <c:lblAlgn val="ctr"/>
        <c:lblOffset val="100"/>
        <c:noMultiLvlLbl val="0"/>
      </c:catAx>
      <c:valAx>
        <c:axId val="5098140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36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'46-Edificio 42'!$H$13</c:f>
              <c:strCache>
                <c:ptCount val="1"/>
                <c:pt idx="0">
                  <c:v>Consumo de energía eléctrica por área física        (kWh/ m2)</c:v>
                </c:pt>
              </c:strCache>
            </c:strRef>
          </c:tx>
          <c:invertIfNegative val="0"/>
          <c:cat>
            <c:strRef>
              <c:f>'46-Edificio 42'!$A$14:$A$25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'46-Edificio 42'!$H$14:$H$25</c:f>
              <c:numCache>
                <c:formatCode>0.00</c:formatCode>
                <c:ptCount val="12"/>
                <c:pt idx="0">
                  <c:v>2.1330823071937783</c:v>
                </c:pt>
                <c:pt idx="1">
                  <c:v>3.9818055735580042</c:v>
                </c:pt>
                <c:pt idx="2">
                  <c:v>5.3911795204147763</c:v>
                </c:pt>
                <c:pt idx="3">
                  <c:v>5.400151652624757</c:v>
                </c:pt>
                <c:pt idx="4">
                  <c:v>5.8301827608554762</c:v>
                </c:pt>
                <c:pt idx="5">
                  <c:v>5.5687388204795853</c:v>
                </c:pt>
                <c:pt idx="6">
                  <c:v>3.9549617627997407</c:v>
                </c:pt>
                <c:pt idx="7">
                  <c:v>5.6941023979261178</c:v>
                </c:pt>
                <c:pt idx="8">
                  <c:v>5.8050550874918985</c:v>
                </c:pt>
                <c:pt idx="9">
                  <c:v>5.2754374594944915</c:v>
                </c:pt>
                <c:pt idx="10">
                  <c:v>4.8285249513933897</c:v>
                </c:pt>
                <c:pt idx="11">
                  <c:v>2.589306545690214</c:v>
                </c:pt>
              </c:numCache>
            </c:numRef>
          </c:val>
          <c:extLst>
            <c:ext xmlns:c16="http://schemas.microsoft.com/office/drawing/2014/chart" uri="{C3380CC4-5D6E-409C-BE32-E72D297353CC}">
              <c16:uniqueId val="{00000000-6066-4716-8E6B-721E0CAFAB6F}"/>
            </c:ext>
          </c:extLst>
        </c:ser>
        <c:dLbls>
          <c:showLegendKey val="0"/>
          <c:showVal val="0"/>
          <c:showCatName val="0"/>
          <c:showSerName val="0"/>
          <c:showPercent val="0"/>
          <c:showBubbleSize val="0"/>
        </c:dLbls>
        <c:gapWidth val="150"/>
        <c:overlap val="100"/>
        <c:axId val="509814872"/>
        <c:axId val="509815296"/>
      </c:barChart>
      <c:catAx>
        <c:axId val="5098148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5296"/>
        <c:crosses val="autoZero"/>
        <c:auto val="1"/>
        <c:lblAlgn val="ctr"/>
        <c:lblOffset val="100"/>
        <c:noMultiLvlLbl val="0"/>
      </c:catAx>
      <c:valAx>
        <c:axId val="5098152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48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'45-Edificio 41'!$B$12:$B$13</c:f>
              <c:strCache>
                <c:ptCount val="2"/>
                <c:pt idx="0">
                  <c:v>Energía     (kWh)</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41'!$B$14:$B$25</c:f>
              <c:numCache>
                <c:formatCode>General</c:formatCode>
                <c:ptCount val="12"/>
                <c:pt idx="0">
                  <c:v>22756</c:v>
                </c:pt>
                <c:pt idx="1">
                  <c:v>25972</c:v>
                </c:pt>
                <c:pt idx="2">
                  <c:v>35966</c:v>
                </c:pt>
                <c:pt idx="3">
                  <c:v>41120</c:v>
                </c:pt>
                <c:pt idx="4">
                  <c:v>36498</c:v>
                </c:pt>
                <c:pt idx="5">
                  <c:v>65302</c:v>
                </c:pt>
                <c:pt idx="6">
                  <c:v>41459</c:v>
                </c:pt>
                <c:pt idx="7">
                  <c:v>38047</c:v>
                </c:pt>
                <c:pt idx="8">
                  <c:v>46398</c:v>
                </c:pt>
                <c:pt idx="9">
                  <c:v>43192</c:v>
                </c:pt>
                <c:pt idx="10">
                  <c:v>39552</c:v>
                </c:pt>
                <c:pt idx="11">
                  <c:v>34171</c:v>
                </c:pt>
              </c:numCache>
            </c:numRef>
          </c:val>
          <c:extLst>
            <c:ext xmlns:c16="http://schemas.microsoft.com/office/drawing/2014/chart" uri="{C3380CC4-5D6E-409C-BE32-E72D297353CC}">
              <c16:uniqueId val="{00000000-2044-4505-A287-2BE70808C9FF}"/>
            </c:ext>
          </c:extLst>
        </c:ser>
        <c:dLbls>
          <c:showLegendKey val="0"/>
          <c:showVal val="0"/>
          <c:showCatName val="0"/>
          <c:showSerName val="0"/>
          <c:showPercent val="0"/>
          <c:showBubbleSize val="0"/>
        </c:dLbls>
        <c:gapWidth val="150"/>
        <c:overlap val="100"/>
        <c:axId val="509817416"/>
        <c:axId val="509817840"/>
      </c:barChart>
      <c:catAx>
        <c:axId val="5098174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7840"/>
        <c:crosses val="autoZero"/>
        <c:auto val="1"/>
        <c:lblAlgn val="ctr"/>
        <c:lblOffset val="100"/>
        <c:noMultiLvlLbl val="0"/>
      </c:catAx>
      <c:valAx>
        <c:axId val="5098178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74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'45-Edificio 41'!$D$12:$D$13</c:f>
              <c:strCache>
                <c:ptCount val="2"/>
                <c:pt idx="0">
                  <c:v>Demanda máxima       (kW)</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69D-41A0-9E2D-F30885E9F6B5}"/>
            </c:ext>
          </c:extLst>
        </c:ser>
        <c:dLbls>
          <c:showLegendKey val="0"/>
          <c:showVal val="0"/>
          <c:showCatName val="0"/>
          <c:showSerName val="0"/>
          <c:showPercent val="0"/>
          <c:showBubbleSize val="0"/>
        </c:dLbls>
        <c:gapWidth val="150"/>
        <c:overlap val="100"/>
        <c:axId val="509818688"/>
        <c:axId val="509819112"/>
      </c:barChart>
      <c:catAx>
        <c:axId val="5098186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19112"/>
        <c:crosses val="autoZero"/>
        <c:auto val="1"/>
        <c:lblAlgn val="ctr"/>
        <c:lblOffset val="100"/>
        <c:noMultiLvlLbl val="0"/>
      </c:catAx>
      <c:valAx>
        <c:axId val="5098191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86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'45-Edificio 41'!$C$12:$C$13</c:f>
              <c:strCache>
                <c:ptCount val="2"/>
                <c:pt idx="0">
                  <c:v>Importe             (¢)</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41'!$C$14:$C$25</c:f>
              <c:numCache>
                <c:formatCode>"₡"#\ ##0</c:formatCode>
                <c:ptCount val="12"/>
                <c:pt idx="0">
                  <c:v>2566855</c:v>
                </c:pt>
                <c:pt idx="1">
                  <c:v>2550525</c:v>
                </c:pt>
                <c:pt idx="2">
                  <c:v>4264750</c:v>
                </c:pt>
                <c:pt idx="3">
                  <c:v>4321045</c:v>
                </c:pt>
                <c:pt idx="4">
                  <c:v>4093655</c:v>
                </c:pt>
                <c:pt idx="5">
                  <c:v>7273885</c:v>
                </c:pt>
                <c:pt idx="6">
                  <c:v>4457820</c:v>
                </c:pt>
                <c:pt idx="7">
                  <c:v>4346975</c:v>
                </c:pt>
                <c:pt idx="8">
                  <c:v>5216040</c:v>
                </c:pt>
                <c:pt idx="9">
                  <c:v>4763090</c:v>
                </c:pt>
                <c:pt idx="10">
                  <c:v>4356416</c:v>
                </c:pt>
                <c:pt idx="11">
                  <c:v>3880533</c:v>
                </c:pt>
              </c:numCache>
            </c:numRef>
          </c:val>
          <c:extLst>
            <c:ext xmlns:c16="http://schemas.microsoft.com/office/drawing/2014/chart" uri="{C3380CC4-5D6E-409C-BE32-E72D297353CC}">
              <c16:uniqueId val="{00000000-26B9-498D-B652-3D5B6592E7C1}"/>
            </c:ext>
          </c:extLst>
        </c:ser>
        <c:dLbls>
          <c:showLegendKey val="0"/>
          <c:showVal val="0"/>
          <c:showCatName val="0"/>
          <c:showSerName val="0"/>
          <c:showPercent val="0"/>
          <c:showBubbleSize val="0"/>
        </c:dLbls>
        <c:gapWidth val="150"/>
        <c:overlap val="100"/>
        <c:axId val="509819960"/>
        <c:axId val="509820384"/>
      </c:barChart>
      <c:catAx>
        <c:axId val="5098199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09820384"/>
        <c:crosses val="autoZero"/>
        <c:auto val="1"/>
        <c:lblAlgn val="ctr"/>
        <c:lblOffset val="100"/>
        <c:noMultiLvlLbl val="0"/>
      </c:catAx>
      <c:valAx>
        <c:axId val="5098203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99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'45-Edificio 41'!$G$13</c:f>
              <c:strCache>
                <c:ptCount val="1"/>
                <c:pt idx="0">
                  <c:v>Consumo de energía eléctrica por  empleado (kWh /Nº empleados)</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41'!$G$14:$G$25</c:f>
              <c:numCache>
                <c:formatCode>0.00</c:formatCode>
                <c:ptCount val="12"/>
                <c:pt idx="0">
                  <c:v>16.196441281138789</c:v>
                </c:pt>
                <c:pt idx="1">
                  <c:v>18.48540925266904</c:v>
                </c:pt>
                <c:pt idx="2">
                  <c:v>25.598576512455516</c:v>
                </c:pt>
                <c:pt idx="3">
                  <c:v>29.266903914590749</c:v>
                </c:pt>
                <c:pt idx="4">
                  <c:v>25.977224199288255</c:v>
                </c:pt>
                <c:pt idx="5">
                  <c:v>46.478291814946623</c:v>
                </c:pt>
                <c:pt idx="6">
                  <c:v>29.508185053380782</c:v>
                </c:pt>
                <c:pt idx="7">
                  <c:v>27.079715302491103</c:v>
                </c:pt>
                <c:pt idx="8">
                  <c:v>33.023487544483984</c:v>
                </c:pt>
                <c:pt idx="9">
                  <c:v>30.741637010676158</c:v>
                </c:pt>
                <c:pt idx="10">
                  <c:v>28.150889679715302</c:v>
                </c:pt>
                <c:pt idx="11">
                  <c:v>24.320996441281139</c:v>
                </c:pt>
              </c:numCache>
            </c:numRef>
          </c:val>
          <c:extLst>
            <c:ext xmlns:c16="http://schemas.microsoft.com/office/drawing/2014/chart" uri="{C3380CC4-5D6E-409C-BE32-E72D297353CC}">
              <c16:uniqueId val="{00000000-AF38-4C6C-B29D-16D7D6288B46}"/>
            </c:ext>
          </c:extLst>
        </c:ser>
        <c:dLbls>
          <c:showLegendKey val="0"/>
          <c:showVal val="0"/>
          <c:showCatName val="0"/>
          <c:showSerName val="0"/>
          <c:showPercent val="0"/>
          <c:showBubbleSize val="0"/>
        </c:dLbls>
        <c:gapWidth val="150"/>
        <c:overlap val="100"/>
        <c:axId val="513322624"/>
        <c:axId val="513323048"/>
      </c:barChart>
      <c:catAx>
        <c:axId val="5133226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3048"/>
        <c:crosses val="autoZero"/>
        <c:auto val="1"/>
        <c:lblAlgn val="ctr"/>
        <c:lblOffset val="100"/>
        <c:noMultiLvlLbl val="0"/>
      </c:catAx>
      <c:valAx>
        <c:axId val="5133230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26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'45-Edificio 41'!$H$13</c:f>
              <c:strCache>
                <c:ptCount val="1"/>
                <c:pt idx="0">
                  <c:v>Consumo de energía eléctrica por área física        (kWh/ m2)</c:v>
                </c:pt>
              </c:strCache>
            </c:strRef>
          </c:tx>
          <c:invertIfNegative val="0"/>
          <c:cat>
            <c:strRef>
              <c:f>'45-Edificio 41'!$A$14:$A$25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'45-Edificio 41'!$H$14:$H$25</c:f>
              <c:numCache>
                <c:formatCode>0.00</c:formatCode>
                <c:ptCount val="12"/>
                <c:pt idx="0">
                  <c:v>2.7481432280659379</c:v>
                </c:pt>
                <c:pt idx="1">
                  <c:v>3.1365255721272871</c:v>
                </c:pt>
                <c:pt idx="2">
                  <c:v>4.3434575206811186</c:v>
                </c:pt>
                <c:pt idx="3">
                  <c:v>4.9658837026749589</c:v>
                </c:pt>
                <c:pt idx="4">
                  <c:v>4.4077048487410178</c:v>
                </c:pt>
                <c:pt idx="5">
                  <c:v>7.8862387536984482</c:v>
                </c:pt>
                <c:pt idx="6">
                  <c:v>5.0068232594650084</c:v>
                </c:pt>
                <c:pt idx="7">
                  <c:v>4.5947708471710644</c:v>
                </c:pt>
                <c:pt idx="8">
                  <c:v>5.6032848257955434</c:v>
                </c:pt>
                <c:pt idx="9">
                  <c:v>5.2161101382766741</c:v>
                </c:pt>
                <c:pt idx="10">
                  <c:v>4.7765231568142017</c:v>
                </c:pt>
                <c:pt idx="11">
                  <c:v>4.1266831713060803</c:v>
                </c:pt>
              </c:numCache>
            </c:numRef>
          </c:val>
          <c:extLst>
            <c:ext xmlns:c16="http://schemas.microsoft.com/office/drawing/2014/chart" uri="{C3380CC4-5D6E-409C-BE32-E72D297353CC}">
              <c16:uniqueId val="{00000000-7AA3-4021-A7EB-D455B113DBF6}"/>
            </c:ext>
          </c:extLst>
        </c:ser>
        <c:dLbls>
          <c:showLegendKey val="0"/>
          <c:showVal val="0"/>
          <c:showCatName val="0"/>
          <c:showSerName val="0"/>
          <c:showPercent val="0"/>
          <c:showBubbleSize val="0"/>
        </c:dLbls>
        <c:gapWidth val="150"/>
        <c:overlap val="100"/>
        <c:axId val="513323896"/>
        <c:axId val="513324320"/>
      </c:barChart>
      <c:catAx>
        <c:axId val="5133238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4320"/>
        <c:crosses val="autoZero"/>
        <c:auto val="1"/>
        <c:lblAlgn val="ctr"/>
        <c:lblOffset val="100"/>
        <c:noMultiLvlLbl val="0"/>
      </c:catAx>
      <c:valAx>
        <c:axId val="5133243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38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'39-edificio 35'!$B$12:$B$13</c:f>
              <c:strCache>
                <c:ptCount val="2"/>
                <c:pt idx="0">
                  <c:v>Energía     (kWh)</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35'!$B$14:$B$25</c:f>
              <c:numCache>
                <c:formatCode>General</c:formatCode>
                <c:ptCount val="12"/>
                <c:pt idx="0">
                  <c:v>3201</c:v>
                </c:pt>
                <c:pt idx="1">
                  <c:v>3681</c:v>
                </c:pt>
                <c:pt idx="2">
                  <c:v>3690</c:v>
                </c:pt>
                <c:pt idx="3">
                  <c:v>3991</c:v>
                </c:pt>
                <c:pt idx="4">
                  <c:v>3599</c:v>
                </c:pt>
                <c:pt idx="5">
                  <c:v>4956</c:v>
                </c:pt>
                <c:pt idx="6">
                  <c:v>5323</c:v>
                </c:pt>
                <c:pt idx="7">
                  <c:v>4117</c:v>
                </c:pt>
                <c:pt idx="8">
                  <c:v>4872</c:v>
                </c:pt>
                <c:pt idx="9">
                  <c:v>5809</c:v>
                </c:pt>
                <c:pt idx="10">
                  <c:v>6151</c:v>
                </c:pt>
                <c:pt idx="11">
                  <c:v>5005</c:v>
                </c:pt>
              </c:numCache>
            </c:numRef>
          </c:val>
          <c:extLst>
            <c:ext xmlns:c16="http://schemas.microsoft.com/office/drawing/2014/chart" uri="{C3380CC4-5D6E-409C-BE32-E72D297353CC}">
              <c16:uniqueId val="{00000000-B4CB-4329-A4E0-A47687DC8B40}"/>
            </c:ext>
          </c:extLst>
        </c:ser>
        <c:dLbls>
          <c:showLegendKey val="0"/>
          <c:showVal val="0"/>
          <c:showCatName val="0"/>
          <c:showSerName val="0"/>
          <c:showPercent val="0"/>
          <c:showBubbleSize val="0"/>
        </c:dLbls>
        <c:gapWidth val="150"/>
        <c:overlap val="100"/>
        <c:axId val="513326440"/>
        <c:axId val="513326864"/>
      </c:barChart>
      <c:catAx>
        <c:axId val="5133264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6864"/>
        <c:crosses val="autoZero"/>
        <c:auto val="1"/>
        <c:lblAlgn val="ctr"/>
        <c:lblOffset val="100"/>
        <c:noMultiLvlLbl val="0"/>
      </c:catAx>
      <c:valAx>
        <c:axId val="5133268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64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'39-edificio 35'!$D$12:$D$13</c:f>
              <c:strCache>
                <c:ptCount val="2"/>
                <c:pt idx="0">
                  <c:v>Demanda máxima       (kW)</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DBC-4942-BC7D-2012B4DF3F8F}"/>
            </c:ext>
          </c:extLst>
        </c:ser>
        <c:dLbls>
          <c:showLegendKey val="0"/>
          <c:showVal val="0"/>
          <c:showCatName val="0"/>
          <c:showSerName val="0"/>
          <c:showPercent val="0"/>
          <c:showBubbleSize val="0"/>
        </c:dLbls>
        <c:gapWidth val="150"/>
        <c:overlap val="100"/>
        <c:axId val="513327712"/>
        <c:axId val="513328136"/>
      </c:barChart>
      <c:catAx>
        <c:axId val="5133277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8136"/>
        <c:crosses val="autoZero"/>
        <c:auto val="1"/>
        <c:lblAlgn val="ctr"/>
        <c:lblOffset val="100"/>
        <c:noMultiLvlLbl val="0"/>
      </c:catAx>
      <c:valAx>
        <c:axId val="5133281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77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'39-edificio 35'!$C$12:$C$13</c:f>
              <c:strCache>
                <c:ptCount val="2"/>
                <c:pt idx="0">
                  <c:v>Importe             (¢)</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35'!$C$14:$C$25</c:f>
              <c:numCache>
                <c:formatCode>"₡"#\ ##0</c:formatCode>
                <c:ptCount val="12"/>
                <c:pt idx="0">
                  <c:v>129830</c:v>
                </c:pt>
                <c:pt idx="1">
                  <c:v>131315</c:v>
                </c:pt>
                <c:pt idx="2">
                  <c:v>131625</c:v>
                </c:pt>
                <c:pt idx="3">
                  <c:v>142070</c:v>
                </c:pt>
                <c:pt idx="4">
                  <c:v>128470</c:v>
                </c:pt>
                <c:pt idx="5">
                  <c:v>176190</c:v>
                </c:pt>
                <c:pt idx="6">
                  <c:v>189565</c:v>
                </c:pt>
                <c:pt idx="7">
                  <c:v>147730</c:v>
                </c:pt>
                <c:pt idx="8">
                  <c:v>173920</c:v>
                </c:pt>
                <c:pt idx="9">
                  <c:v>440830</c:v>
                </c:pt>
                <c:pt idx="10">
                  <c:v>451715</c:v>
                </c:pt>
                <c:pt idx="11">
                  <c:v>364530</c:v>
                </c:pt>
              </c:numCache>
            </c:numRef>
          </c:val>
          <c:extLst>
            <c:ext xmlns:c16="http://schemas.microsoft.com/office/drawing/2014/chart" uri="{C3380CC4-5D6E-409C-BE32-E72D297353CC}">
              <c16:uniqueId val="{00000000-A158-4743-9D54-CFE37D858D76}"/>
            </c:ext>
          </c:extLst>
        </c:ser>
        <c:dLbls>
          <c:showLegendKey val="0"/>
          <c:showVal val="0"/>
          <c:showCatName val="0"/>
          <c:showSerName val="0"/>
          <c:showPercent val="0"/>
          <c:showBubbleSize val="0"/>
        </c:dLbls>
        <c:gapWidth val="150"/>
        <c:overlap val="100"/>
        <c:axId val="513328984"/>
        <c:axId val="513329408"/>
      </c:barChart>
      <c:catAx>
        <c:axId val="5133289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29408"/>
        <c:crosses val="autoZero"/>
        <c:auto val="1"/>
        <c:lblAlgn val="ctr"/>
        <c:lblOffset val="100"/>
        <c:noMultiLvlLbl val="0"/>
      </c:catAx>
      <c:valAx>
        <c:axId val="5133294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289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'39-edificio 35'!$G$13</c:f>
              <c:strCache>
                <c:ptCount val="1"/>
                <c:pt idx="0">
                  <c:v>Consumo de energía eléctrica por  empleado (kWh /Nº empleados)</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35'!$G$14:$G$25</c:f>
              <c:numCache>
                <c:formatCode>0.00</c:formatCode>
                <c:ptCount val="12"/>
                <c:pt idx="0">
                  <c:v>133.375</c:v>
                </c:pt>
                <c:pt idx="1">
                  <c:v>153.375</c:v>
                </c:pt>
                <c:pt idx="2">
                  <c:v>153.75</c:v>
                </c:pt>
                <c:pt idx="3">
                  <c:v>166.29166666666666</c:v>
                </c:pt>
                <c:pt idx="4">
                  <c:v>149.95833333333334</c:v>
                </c:pt>
                <c:pt idx="5">
                  <c:v>206.5</c:v>
                </c:pt>
                <c:pt idx="6">
                  <c:v>221.79166666666666</c:v>
                </c:pt>
                <c:pt idx="7">
                  <c:v>171.54166666666666</c:v>
                </c:pt>
                <c:pt idx="8">
                  <c:v>203</c:v>
                </c:pt>
                <c:pt idx="9">
                  <c:v>242.04166666666666</c:v>
                </c:pt>
                <c:pt idx="10">
                  <c:v>256.29166666666669</c:v>
                </c:pt>
                <c:pt idx="11">
                  <c:v>208.54166666666666</c:v>
                </c:pt>
              </c:numCache>
            </c:numRef>
          </c:val>
          <c:extLst>
            <c:ext xmlns:c16="http://schemas.microsoft.com/office/drawing/2014/chart" uri="{C3380CC4-5D6E-409C-BE32-E72D297353CC}">
              <c16:uniqueId val="{00000000-1C78-4409-AA4A-0C9A4A1A8E77}"/>
            </c:ext>
          </c:extLst>
        </c:ser>
        <c:dLbls>
          <c:showLegendKey val="0"/>
          <c:showVal val="0"/>
          <c:showCatName val="0"/>
          <c:showSerName val="0"/>
          <c:showPercent val="0"/>
          <c:showBubbleSize val="0"/>
        </c:dLbls>
        <c:gapWidth val="150"/>
        <c:overlap val="100"/>
        <c:axId val="513330256"/>
        <c:axId val="513330680"/>
      </c:barChart>
      <c:catAx>
        <c:axId val="5133302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0680"/>
        <c:crosses val="autoZero"/>
        <c:auto val="1"/>
        <c:lblAlgn val="ctr"/>
        <c:lblOffset val="100"/>
        <c:noMultiLvlLbl val="0"/>
      </c:catAx>
      <c:valAx>
        <c:axId val="5133306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02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3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'39-edificio 35'!$H$13</c:f>
              <c:strCache>
                <c:ptCount val="1"/>
                <c:pt idx="0">
                  <c:v>Consumo de energía eléctrica por área física        (kWh/ m2)</c:v>
                </c:pt>
              </c:strCache>
            </c:strRef>
          </c:tx>
          <c:invertIfNegative val="0"/>
          <c:cat>
            <c:strRef>
              <c:f>'39-edificio 35'!$A$14:$A$25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'39-edificio 35'!$H$14:$H$25</c:f>
              <c:numCache>
                <c:formatCode>0.00</c:formatCode>
                <c:ptCount val="12"/>
                <c:pt idx="0">
                  <c:v>3.2663265306122451</c:v>
                </c:pt>
                <c:pt idx="1">
                  <c:v>3.7561224489795917</c:v>
                </c:pt>
                <c:pt idx="2">
                  <c:v>3.7653061224489797</c:v>
                </c:pt>
                <c:pt idx="3">
                  <c:v>4.0724489795918366</c:v>
                </c:pt>
                <c:pt idx="4">
                  <c:v>3.6724489795918367</c:v>
                </c:pt>
                <c:pt idx="5">
                  <c:v>5.0571428571428569</c:v>
                </c:pt>
                <c:pt idx="6">
                  <c:v>5.4316326530612242</c:v>
                </c:pt>
                <c:pt idx="7">
                  <c:v>4.2010204081632656</c:v>
                </c:pt>
                <c:pt idx="8">
                  <c:v>4.9714285714285715</c:v>
                </c:pt>
                <c:pt idx="9">
                  <c:v>5.9275510204081634</c:v>
                </c:pt>
                <c:pt idx="10">
                  <c:v>6.2765306122448976</c:v>
                </c:pt>
                <c:pt idx="11">
                  <c:v>5.1071428571428568</c:v>
                </c:pt>
              </c:numCache>
            </c:numRef>
          </c:val>
          <c:extLst>
            <c:ext xmlns:c16="http://schemas.microsoft.com/office/drawing/2014/chart" uri="{C3380CC4-5D6E-409C-BE32-E72D297353CC}">
              <c16:uniqueId val="{00000000-068D-4105-AEBD-8DC3BD6D6039}"/>
            </c:ext>
          </c:extLst>
        </c:ser>
        <c:dLbls>
          <c:showLegendKey val="0"/>
          <c:showVal val="0"/>
          <c:showCatName val="0"/>
          <c:showSerName val="0"/>
          <c:showPercent val="0"/>
          <c:showBubbleSize val="0"/>
        </c:dLbls>
        <c:gapWidth val="150"/>
        <c:overlap val="100"/>
        <c:axId val="513331528"/>
        <c:axId val="513331952"/>
      </c:barChart>
      <c:catAx>
        <c:axId val="5133315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1952"/>
        <c:crosses val="autoZero"/>
        <c:auto val="1"/>
        <c:lblAlgn val="ctr"/>
        <c:lblOffset val="100"/>
        <c:noMultiLvlLbl val="0"/>
      </c:catAx>
      <c:valAx>
        <c:axId val="5133319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15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3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'38-Edificio 34'!$B$12:$B$13</c:f>
              <c:strCache>
                <c:ptCount val="2"/>
                <c:pt idx="0">
                  <c:v>Energía     (kWh)</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34'!$B$14:$B$25</c:f>
              <c:numCache>
                <c:formatCode>General</c:formatCode>
                <c:ptCount val="12"/>
                <c:pt idx="0">
                  <c:v>5172</c:v>
                </c:pt>
                <c:pt idx="1">
                  <c:v>4252</c:v>
                </c:pt>
                <c:pt idx="2">
                  <c:v>4271</c:v>
                </c:pt>
                <c:pt idx="3">
                  <c:v>4072</c:v>
                </c:pt>
                <c:pt idx="4">
                  <c:v>4267</c:v>
                </c:pt>
                <c:pt idx="5">
                  <c:v>3954</c:v>
                </c:pt>
                <c:pt idx="6">
                  <c:v>3845</c:v>
                </c:pt>
                <c:pt idx="7">
                  <c:v>4073</c:v>
                </c:pt>
                <c:pt idx="8">
                  <c:v>3900</c:v>
                </c:pt>
                <c:pt idx="9">
                  <c:v>5132</c:v>
                </c:pt>
                <c:pt idx="10">
                  <c:v>4052</c:v>
                </c:pt>
                <c:pt idx="11">
                  <c:v>7440</c:v>
                </c:pt>
              </c:numCache>
            </c:numRef>
          </c:val>
          <c:extLst>
            <c:ext xmlns:c16="http://schemas.microsoft.com/office/drawing/2014/chart" uri="{C3380CC4-5D6E-409C-BE32-E72D297353CC}">
              <c16:uniqueId val="{00000000-CB50-4A6D-9F1D-03305C30374E}"/>
            </c:ext>
          </c:extLst>
        </c:ser>
        <c:dLbls>
          <c:showLegendKey val="0"/>
          <c:showVal val="0"/>
          <c:showCatName val="0"/>
          <c:showSerName val="0"/>
          <c:showPercent val="0"/>
          <c:showBubbleSize val="0"/>
        </c:dLbls>
        <c:gapWidth val="150"/>
        <c:overlap val="100"/>
        <c:axId val="513334072"/>
        <c:axId val="513334496"/>
      </c:barChart>
      <c:catAx>
        <c:axId val="51333407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4496"/>
        <c:crosses val="autoZero"/>
        <c:auto val="1"/>
        <c:lblAlgn val="ctr"/>
        <c:lblOffset val="100"/>
        <c:noMultiLvlLbl val="0"/>
      </c:catAx>
      <c:valAx>
        <c:axId val="51333449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40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3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'38-Edificio 34'!$D$12:$D$13</c:f>
              <c:strCache>
                <c:ptCount val="2"/>
                <c:pt idx="0">
                  <c:v>Demanda máxima       (kW)</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5FC-439B-8763-48F89C12B91B}"/>
            </c:ext>
          </c:extLst>
        </c:ser>
        <c:dLbls>
          <c:showLegendKey val="0"/>
          <c:showVal val="0"/>
          <c:showCatName val="0"/>
          <c:showSerName val="0"/>
          <c:showPercent val="0"/>
          <c:showBubbleSize val="0"/>
        </c:dLbls>
        <c:gapWidth val="150"/>
        <c:overlap val="100"/>
        <c:axId val="513335344"/>
        <c:axId val="513335768"/>
      </c:barChart>
      <c:catAx>
        <c:axId val="51333534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5768"/>
        <c:crosses val="autoZero"/>
        <c:auto val="1"/>
        <c:lblAlgn val="ctr"/>
        <c:lblOffset val="100"/>
        <c:noMultiLvlLbl val="0"/>
      </c:catAx>
      <c:valAx>
        <c:axId val="51333576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534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3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'38-Edificio 34'!$C$12:$C$13</c:f>
              <c:strCache>
                <c:ptCount val="2"/>
                <c:pt idx="0">
                  <c:v>Importe             (¢)</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34'!$C$14:$C$25</c:f>
              <c:numCache>
                <c:formatCode>"₡"#\ ##0</c:formatCode>
                <c:ptCount val="12"/>
                <c:pt idx="0">
                  <c:v>387950</c:v>
                </c:pt>
                <c:pt idx="1">
                  <c:v>256225</c:v>
                </c:pt>
                <c:pt idx="2">
                  <c:v>257370</c:v>
                </c:pt>
                <c:pt idx="3">
                  <c:v>284608.33333333331</c:v>
                </c:pt>
                <c:pt idx="4">
                  <c:v>257130</c:v>
                </c:pt>
                <c:pt idx="5">
                  <c:v>238265</c:v>
                </c:pt>
                <c:pt idx="6">
                  <c:v>231740</c:v>
                </c:pt>
                <c:pt idx="7">
                  <c:v>245440</c:v>
                </c:pt>
                <c:pt idx="8">
                  <c:v>246650</c:v>
                </c:pt>
                <c:pt idx="9">
                  <c:v>425245</c:v>
                </c:pt>
                <c:pt idx="10">
                  <c:v>336475</c:v>
                </c:pt>
                <c:pt idx="11">
                  <c:v>616770</c:v>
                </c:pt>
              </c:numCache>
            </c:numRef>
          </c:val>
          <c:extLst>
            <c:ext xmlns:c16="http://schemas.microsoft.com/office/drawing/2014/chart" uri="{C3380CC4-5D6E-409C-BE32-E72D297353CC}">
              <c16:uniqueId val="{00000000-2E8D-48B1-95A1-B572D6BC11EC}"/>
            </c:ext>
          </c:extLst>
        </c:ser>
        <c:dLbls>
          <c:showLegendKey val="0"/>
          <c:showVal val="0"/>
          <c:showCatName val="0"/>
          <c:showSerName val="0"/>
          <c:showPercent val="0"/>
          <c:showBubbleSize val="0"/>
        </c:dLbls>
        <c:gapWidth val="150"/>
        <c:overlap val="100"/>
        <c:axId val="513336616"/>
        <c:axId val="513337040"/>
      </c:barChart>
      <c:catAx>
        <c:axId val="51333661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7040"/>
        <c:crosses val="autoZero"/>
        <c:auto val="1"/>
        <c:lblAlgn val="ctr"/>
        <c:lblOffset val="100"/>
        <c:noMultiLvlLbl val="0"/>
      </c:catAx>
      <c:valAx>
        <c:axId val="51333704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661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3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'38-Edificio 34'!$G$13</c:f>
              <c:strCache>
                <c:ptCount val="1"/>
                <c:pt idx="0">
                  <c:v>Consumo de energía eléctrica por  empleado (kWh /Nº empleados)</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34'!$G$14:$G$25</c:f>
              <c:numCache>
                <c:formatCode>0.00</c:formatCode>
                <c:ptCount val="12"/>
                <c:pt idx="0">
                  <c:v>60.847058823529409</c:v>
                </c:pt>
                <c:pt idx="1">
                  <c:v>50.023529411764706</c:v>
                </c:pt>
                <c:pt idx="2">
                  <c:v>50.247058823529414</c:v>
                </c:pt>
                <c:pt idx="3">
                  <c:v>47.905882352941177</c:v>
                </c:pt>
                <c:pt idx="4">
                  <c:v>50.2</c:v>
                </c:pt>
                <c:pt idx="5">
                  <c:v>46.517647058823528</c:v>
                </c:pt>
                <c:pt idx="6">
                  <c:v>45.235294117647058</c:v>
                </c:pt>
                <c:pt idx="7">
                  <c:v>47.917647058823526</c:v>
                </c:pt>
                <c:pt idx="8">
                  <c:v>45.882352941176471</c:v>
                </c:pt>
                <c:pt idx="9">
                  <c:v>60.376470588235293</c:v>
                </c:pt>
                <c:pt idx="10">
                  <c:v>47.670588235294119</c:v>
                </c:pt>
                <c:pt idx="11">
                  <c:v>87.529411764705884</c:v>
                </c:pt>
              </c:numCache>
            </c:numRef>
          </c:val>
          <c:extLst>
            <c:ext xmlns:c16="http://schemas.microsoft.com/office/drawing/2014/chart" uri="{C3380CC4-5D6E-409C-BE32-E72D297353CC}">
              <c16:uniqueId val="{00000000-7534-46A1-A5C5-B4475AD38294}"/>
            </c:ext>
          </c:extLst>
        </c:ser>
        <c:dLbls>
          <c:showLegendKey val="0"/>
          <c:showVal val="0"/>
          <c:showCatName val="0"/>
          <c:showSerName val="0"/>
          <c:showPercent val="0"/>
          <c:showBubbleSize val="0"/>
        </c:dLbls>
        <c:gapWidth val="150"/>
        <c:overlap val="100"/>
        <c:axId val="513337888"/>
        <c:axId val="513338312"/>
      </c:barChart>
      <c:catAx>
        <c:axId val="51333788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8312"/>
        <c:crosses val="autoZero"/>
        <c:auto val="1"/>
        <c:lblAlgn val="ctr"/>
        <c:lblOffset val="100"/>
        <c:noMultiLvlLbl val="0"/>
      </c:catAx>
      <c:valAx>
        <c:axId val="51333831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788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'38-Edificio 34'!$H$13</c:f>
              <c:strCache>
                <c:ptCount val="1"/>
                <c:pt idx="0">
                  <c:v>Consumo de energía eléctrica por área física        (kWh/ m2)</c:v>
                </c:pt>
              </c:strCache>
            </c:strRef>
          </c:tx>
          <c:invertIfNegative val="0"/>
          <c:cat>
            <c:strRef>
              <c:f>'38-Edificio 34'!$A$14:$A$25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'38-Edificio 34'!$H$14:$H$25</c:f>
              <c:numCache>
                <c:formatCode>0.00</c:formatCode>
                <c:ptCount val="12"/>
                <c:pt idx="0">
                  <c:v>2.7235387045813586</c:v>
                </c:pt>
                <c:pt idx="1">
                  <c:v>2.2390731964191679</c:v>
                </c:pt>
                <c:pt idx="2">
                  <c:v>2.2490784623486046</c:v>
                </c:pt>
                <c:pt idx="3">
                  <c:v>2.1442864665613479</c:v>
                </c:pt>
                <c:pt idx="4">
                  <c:v>2.2469720905739865</c:v>
                </c:pt>
                <c:pt idx="5">
                  <c:v>2.0821484992101107</c:v>
                </c:pt>
                <c:pt idx="6">
                  <c:v>2.0247498683517642</c:v>
                </c:pt>
                <c:pt idx="7">
                  <c:v>2.1448130595050028</c:v>
                </c:pt>
                <c:pt idx="8">
                  <c:v>2.0537124802527646</c:v>
                </c:pt>
                <c:pt idx="9">
                  <c:v>2.7024749868351763</c:v>
                </c:pt>
                <c:pt idx="10">
                  <c:v>2.1337546076882572</c:v>
                </c:pt>
                <c:pt idx="11">
                  <c:v>3.9178515007898893</c:v>
                </c:pt>
              </c:numCache>
            </c:numRef>
          </c:val>
          <c:extLst>
            <c:ext xmlns:c16="http://schemas.microsoft.com/office/drawing/2014/chart" uri="{C3380CC4-5D6E-409C-BE32-E72D297353CC}">
              <c16:uniqueId val="{00000000-4AE1-4809-81F8-174C5DF561F8}"/>
            </c:ext>
          </c:extLst>
        </c:ser>
        <c:dLbls>
          <c:showLegendKey val="0"/>
          <c:showVal val="0"/>
          <c:showCatName val="0"/>
          <c:showSerName val="0"/>
          <c:showPercent val="0"/>
          <c:showBubbleSize val="0"/>
        </c:dLbls>
        <c:gapWidth val="150"/>
        <c:overlap val="100"/>
        <c:axId val="513339160"/>
        <c:axId val="513339584"/>
      </c:barChart>
      <c:catAx>
        <c:axId val="51333916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39584"/>
        <c:crosses val="autoZero"/>
        <c:auto val="1"/>
        <c:lblAlgn val="ctr"/>
        <c:lblOffset val="100"/>
        <c:noMultiLvlLbl val="0"/>
      </c:catAx>
      <c:valAx>
        <c:axId val="51333958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3916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'37-Edificio 33'!$B$12:$B$13</c:f>
              <c:strCache>
                <c:ptCount val="2"/>
                <c:pt idx="0">
                  <c:v>Energía     (kWh)</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33'!$B$14:$B$25</c:f>
              <c:numCache>
                <c:formatCode>General</c:formatCode>
                <c:ptCount val="12"/>
                <c:pt idx="0">
                  <c:v>15480</c:v>
                </c:pt>
                <c:pt idx="1">
                  <c:v>15840</c:v>
                </c:pt>
                <c:pt idx="2">
                  <c:v>20640</c:v>
                </c:pt>
                <c:pt idx="3">
                  <c:v>23640</c:v>
                </c:pt>
                <c:pt idx="4">
                  <c:v>18720</c:v>
                </c:pt>
                <c:pt idx="5">
                  <c:v>18840</c:v>
                </c:pt>
                <c:pt idx="6">
                  <c:v>18960</c:v>
                </c:pt>
                <c:pt idx="7">
                  <c:v>25920</c:v>
                </c:pt>
                <c:pt idx="8">
                  <c:v>27360</c:v>
                </c:pt>
                <c:pt idx="9">
                  <c:v>22440</c:v>
                </c:pt>
                <c:pt idx="10">
                  <c:v>24960</c:v>
                </c:pt>
                <c:pt idx="11">
                  <c:v>21480</c:v>
                </c:pt>
              </c:numCache>
            </c:numRef>
          </c:val>
          <c:extLst>
            <c:ext xmlns:c16="http://schemas.microsoft.com/office/drawing/2014/chart" uri="{C3380CC4-5D6E-409C-BE32-E72D297353CC}">
              <c16:uniqueId val="{00000000-9633-498D-8ED6-F33C5E1C1A5F}"/>
            </c:ext>
          </c:extLst>
        </c:ser>
        <c:dLbls>
          <c:showLegendKey val="0"/>
          <c:showVal val="0"/>
          <c:showCatName val="0"/>
          <c:showSerName val="0"/>
          <c:showPercent val="0"/>
          <c:showBubbleSize val="0"/>
        </c:dLbls>
        <c:gapWidth val="150"/>
        <c:overlap val="100"/>
        <c:axId val="513341704"/>
        <c:axId val="513342128"/>
      </c:barChart>
      <c:catAx>
        <c:axId val="51334170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128"/>
        <c:crosses val="autoZero"/>
        <c:auto val="1"/>
        <c:lblAlgn val="ctr"/>
        <c:lblOffset val="100"/>
        <c:noMultiLvlLbl val="0"/>
      </c:catAx>
      <c:valAx>
        <c:axId val="51334212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170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'37-Edificio 33'!$D$12:$D$13</c:f>
              <c:strCache>
                <c:ptCount val="2"/>
                <c:pt idx="0">
                  <c:v>Demanda máxima       (kW)</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8FB-4DF4-BC98-31BC92D595C8}"/>
            </c:ext>
          </c:extLst>
        </c:ser>
        <c:dLbls>
          <c:showLegendKey val="0"/>
          <c:showVal val="0"/>
          <c:showCatName val="0"/>
          <c:showSerName val="0"/>
          <c:showPercent val="0"/>
          <c:showBubbleSize val="0"/>
        </c:dLbls>
        <c:gapWidth val="150"/>
        <c:overlap val="100"/>
        <c:axId val="513342552"/>
        <c:axId val="513342976"/>
      </c:barChart>
      <c:catAx>
        <c:axId val="5133425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2976"/>
        <c:crosses val="autoZero"/>
        <c:auto val="1"/>
        <c:lblAlgn val="ctr"/>
        <c:lblOffset val="100"/>
        <c:noMultiLvlLbl val="0"/>
      </c:catAx>
      <c:valAx>
        <c:axId val="5133429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25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'37-Edificio 33'!$C$12:$C$13</c:f>
              <c:strCache>
                <c:ptCount val="2"/>
                <c:pt idx="0">
                  <c:v>Importe             (¢)</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33'!$C$14:$C$25</c:f>
              <c:numCache>
                <c:formatCode>"₡"#\ ##0</c:formatCode>
                <c:ptCount val="12"/>
                <c:pt idx="0">
                  <c:v>943745</c:v>
                </c:pt>
                <c:pt idx="1">
                  <c:v>853300</c:v>
                </c:pt>
                <c:pt idx="2">
                  <c:v>1111875</c:v>
                </c:pt>
                <c:pt idx="3">
                  <c:v>1273485</c:v>
                </c:pt>
                <c:pt idx="4">
                  <c:v>1008445</c:v>
                </c:pt>
                <c:pt idx="5">
                  <c:v>1014910</c:v>
                </c:pt>
                <c:pt idx="6">
                  <c:v>1021375</c:v>
                </c:pt>
                <c:pt idx="7">
                  <c:v>1396310</c:v>
                </c:pt>
                <c:pt idx="8">
                  <c:v>1473885</c:v>
                </c:pt>
                <c:pt idx="9">
                  <c:v>2751460</c:v>
                </c:pt>
                <c:pt idx="10">
                  <c:v>2676320</c:v>
                </c:pt>
                <c:pt idx="11">
                  <c:v>2484550</c:v>
                </c:pt>
              </c:numCache>
            </c:numRef>
          </c:val>
          <c:extLst>
            <c:ext xmlns:c16="http://schemas.microsoft.com/office/drawing/2014/chart" uri="{C3380CC4-5D6E-409C-BE32-E72D297353CC}">
              <c16:uniqueId val="{00000000-6F90-4425-B2A0-7D783631D0DD}"/>
            </c:ext>
          </c:extLst>
        </c:ser>
        <c:dLbls>
          <c:showLegendKey val="0"/>
          <c:showVal val="0"/>
          <c:showCatName val="0"/>
          <c:showSerName val="0"/>
          <c:showPercent val="0"/>
          <c:showBubbleSize val="0"/>
        </c:dLbls>
        <c:gapWidth val="150"/>
        <c:overlap val="100"/>
        <c:axId val="513343824"/>
        <c:axId val="513344248"/>
      </c:barChart>
      <c:catAx>
        <c:axId val="5133438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4248"/>
        <c:crosses val="autoZero"/>
        <c:auto val="1"/>
        <c:lblAlgn val="ctr"/>
        <c:lblOffset val="100"/>
        <c:noMultiLvlLbl val="0"/>
      </c:catAx>
      <c:valAx>
        <c:axId val="5133442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38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'37-Edificio 33'!$G$13</c:f>
              <c:strCache>
                <c:ptCount val="1"/>
                <c:pt idx="0">
                  <c:v>Consumo de energía eléctrica por  empleado (kWh /Nº empleados)</c:v>
                </c:pt>
              </c:strCache>
            </c:strRef>
          </c:tx>
          <c:invertIfNegative val="0"/>
          <c:cat>
            <c:strRef>
              <c:f>'37-Edificio 33'!$A$14:$A$25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33'!$G$14:$G$25</c:f>
              <c:numCache>
                <c:formatCode>0.00</c:formatCode>
                <c:ptCount val="12"/>
                <c:pt idx="0">
                  <c:v>10.150819672131147</c:v>
                </c:pt>
                <c:pt idx="1">
                  <c:v>10.38688524590164</c:v>
                </c:pt>
                <c:pt idx="2">
                  <c:v>13.534426229508197</c:v>
                </c:pt>
                <c:pt idx="3">
                  <c:v>15.501639344262296</c:v>
                </c:pt>
                <c:pt idx="4">
                  <c:v>12.275409836065574</c:v>
                </c:pt>
                <c:pt idx="5">
                  <c:v>12.354098360655737</c:v>
                </c:pt>
                <c:pt idx="6">
                  <c:v>12.432786885245902</c:v>
                </c:pt>
                <c:pt idx="7">
                  <c:v>16.996721311475408</c:v>
                </c:pt>
                <c:pt idx="8">
                  <c:v>17.940983606557378</c:v>
                </c:pt>
                <c:pt idx="9">
                  <c:v>14.714754098360656</c:v>
                </c:pt>
                <c:pt idx="10">
                  <c:v>16.367213114754097</c:v>
                </c:pt>
                <c:pt idx="11">
                  <c:v>14.085245901639345</c:v>
                </c:pt>
              </c:numCache>
            </c:numRef>
          </c:val>
          <c:extLst>
            <c:ext xmlns:c16="http://schemas.microsoft.com/office/drawing/2014/chart" uri="{C3380CC4-5D6E-409C-BE32-E72D297353CC}">
              <c16:uniqueId val="{00000000-1CF8-4F14-832B-B53E67A6FDDE}"/>
            </c:ext>
          </c:extLst>
        </c:ser>
        <c:dLbls>
          <c:showLegendKey val="0"/>
          <c:showVal val="0"/>
          <c:showCatName val="0"/>
          <c:showSerName val="0"/>
          <c:showPercent val="0"/>
          <c:showBubbleSize val="0"/>
        </c:dLbls>
        <c:gapWidth val="150"/>
        <c:overlap val="100"/>
        <c:axId val="513345096"/>
        <c:axId val="513345520"/>
      </c:barChart>
      <c:catAx>
        <c:axId val="5133450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5520"/>
        <c:crosses val="autoZero"/>
        <c:auto val="1"/>
        <c:lblAlgn val="ctr"/>
        <c:lblOffset val="100"/>
        <c:noMultiLvlLbl val="0"/>
      </c:catAx>
      <c:valAx>
        <c:axId val="5133455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50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'37-Edificio 33'!$H$13</c:f>
              <c:strCache>
                <c:ptCount val="1"/>
                <c:pt idx="0">
                  <c:v>Consumo de energía eléctrica por área física        (kWh/ m2)</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'37-Edificio 33'!$H$14:$H$25</c:f>
              <c:numCache>
                <c:formatCode>0.00</c:formatCode>
                <c:ptCount val="12"/>
                <c:pt idx="0">
                  <c:v>4.1115537848605577</c:v>
                </c:pt>
                <c:pt idx="1">
                  <c:v>4.2071713147410357</c:v>
                </c:pt>
                <c:pt idx="2">
                  <c:v>5.4820717131474099</c:v>
                </c:pt>
                <c:pt idx="3">
                  <c:v>6.2788844621513942</c:v>
                </c:pt>
                <c:pt idx="4">
                  <c:v>4.9721115537848606</c:v>
                </c:pt>
                <c:pt idx="5">
                  <c:v>5.0039840637450199</c:v>
                </c:pt>
                <c:pt idx="6">
                  <c:v>5.0358565737051793</c:v>
                </c:pt>
                <c:pt idx="7">
                  <c:v>6.8844621513944224</c:v>
                </c:pt>
                <c:pt idx="8">
                  <c:v>7.2669322709163344</c:v>
                </c:pt>
                <c:pt idx="9">
                  <c:v>5.9601593625498008</c:v>
                </c:pt>
                <c:pt idx="10">
                  <c:v>6.6294820717131477</c:v>
                </c:pt>
                <c:pt idx="11">
                  <c:v>5.7051792828685262</c:v>
                </c:pt>
              </c:numCache>
            </c:numRef>
          </c:val>
          <c:extLst>
            <c:ext xmlns:c16="http://schemas.microsoft.com/office/drawing/2014/chart" uri="{C3380CC4-5D6E-409C-BE32-E72D297353CC}">
              <c16:uniqueId val="{00000000-F1EF-482B-B474-A9DD520E8EAA}"/>
            </c:ext>
          </c:extLst>
        </c:ser>
        <c:dLbls>
          <c:showLegendKey val="0"/>
          <c:showVal val="0"/>
          <c:showCatName val="0"/>
          <c:showSerName val="0"/>
          <c:showPercent val="0"/>
          <c:showBubbleSize val="0"/>
        </c:dLbls>
        <c:gapWidth val="150"/>
        <c:overlap val="100"/>
        <c:axId val="513346368"/>
        <c:axId val="513346792"/>
      </c:barChart>
      <c:catAx>
        <c:axId val="5133463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6792"/>
        <c:crosses val="autoZero"/>
        <c:auto val="1"/>
        <c:lblAlgn val="ctr"/>
        <c:lblOffset val="100"/>
        <c:noMultiLvlLbl val="0"/>
      </c:catAx>
      <c:valAx>
        <c:axId val="5133467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63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'36-Edificio 32'!$B$12:$B$13</c:f>
              <c:strCache>
                <c:ptCount val="2"/>
                <c:pt idx="0">
                  <c:v>Energía     (kWh)</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32'!$B$14:$B$25</c:f>
              <c:numCache>
                <c:formatCode>General</c:formatCode>
                <c:ptCount val="12"/>
                <c:pt idx="0">
                  <c:v>25120</c:v>
                </c:pt>
                <c:pt idx="1">
                  <c:v>25080</c:v>
                </c:pt>
                <c:pt idx="2">
                  <c:v>27889</c:v>
                </c:pt>
                <c:pt idx="3">
                  <c:v>29239</c:v>
                </c:pt>
                <c:pt idx="4">
                  <c:v>27237</c:v>
                </c:pt>
                <c:pt idx="5">
                  <c:v>31731</c:v>
                </c:pt>
                <c:pt idx="6">
                  <c:v>30815</c:v>
                </c:pt>
                <c:pt idx="7">
                  <c:v>31712</c:v>
                </c:pt>
                <c:pt idx="8">
                  <c:v>32301</c:v>
                </c:pt>
                <c:pt idx="9">
                  <c:v>22803</c:v>
                </c:pt>
                <c:pt idx="10">
                  <c:v>39491</c:v>
                </c:pt>
                <c:pt idx="11">
                  <c:v>28853</c:v>
                </c:pt>
              </c:numCache>
            </c:numRef>
          </c:val>
          <c:extLst>
            <c:ext xmlns:c16="http://schemas.microsoft.com/office/drawing/2014/chart" uri="{C3380CC4-5D6E-409C-BE32-E72D297353CC}">
              <c16:uniqueId val="{00000000-5944-4CF8-A856-5A18F071CD30}"/>
            </c:ext>
          </c:extLst>
        </c:ser>
        <c:dLbls>
          <c:showLegendKey val="0"/>
          <c:showVal val="0"/>
          <c:showCatName val="0"/>
          <c:showSerName val="0"/>
          <c:showPercent val="0"/>
          <c:showBubbleSize val="0"/>
        </c:dLbls>
        <c:gapWidth val="150"/>
        <c:overlap val="100"/>
        <c:axId val="513348912"/>
        <c:axId val="513349336"/>
      </c:barChart>
      <c:catAx>
        <c:axId val="5133489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49336"/>
        <c:crosses val="autoZero"/>
        <c:auto val="1"/>
        <c:lblAlgn val="ctr"/>
        <c:lblOffset val="100"/>
        <c:noMultiLvlLbl val="0"/>
      </c:catAx>
      <c:valAx>
        <c:axId val="5133493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489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9"/>
          <c:w val="0.87417111223648336"/>
          <c:h val="0.58586111510243677"/>
        </c:manualLayout>
      </c:layout>
      <c:barChart>
        <c:barDir val="col"/>
        <c:grouping val="stacked"/>
        <c:varyColors val="0"/>
        <c:ser>
          <c:idx val="0"/>
          <c:order val="0"/>
          <c:tx>
            <c:strRef>
              <c:f>'36-Edificio 32'!$D$12:$D$13</c:f>
              <c:strCache>
                <c:ptCount val="2"/>
                <c:pt idx="0">
                  <c:v>Demanda máxima       (kW)</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664-4707-AF64-9D76CB3997FB}"/>
            </c:ext>
          </c:extLst>
        </c:ser>
        <c:dLbls>
          <c:showLegendKey val="0"/>
          <c:showVal val="0"/>
          <c:showCatName val="0"/>
          <c:showSerName val="0"/>
          <c:showPercent val="0"/>
          <c:showBubbleSize val="0"/>
        </c:dLbls>
        <c:gapWidth val="150"/>
        <c:overlap val="100"/>
        <c:axId val="513350184"/>
        <c:axId val="513350608"/>
      </c:barChart>
      <c:catAx>
        <c:axId val="51335018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0608"/>
        <c:crosses val="autoZero"/>
        <c:auto val="1"/>
        <c:lblAlgn val="ctr"/>
        <c:lblOffset val="100"/>
        <c:noMultiLvlLbl val="0"/>
      </c:catAx>
      <c:valAx>
        <c:axId val="51335060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018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'36-Edificio 32'!$C$12:$C$13</c:f>
              <c:strCache>
                <c:ptCount val="2"/>
                <c:pt idx="0">
                  <c:v>Importe             (¢)</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32'!$C$14:$C$25</c:f>
              <c:numCache>
                <c:formatCode>"₡"#\ ##0</c:formatCode>
                <c:ptCount val="12"/>
                <c:pt idx="0">
                  <c:v>2449956</c:v>
                </c:pt>
                <c:pt idx="1">
                  <c:v>2351270</c:v>
                </c:pt>
                <c:pt idx="2">
                  <c:v>2467348</c:v>
                </c:pt>
                <c:pt idx="3">
                  <c:v>2606387</c:v>
                </c:pt>
                <c:pt idx="4">
                  <c:v>2581965</c:v>
                </c:pt>
                <c:pt idx="5">
                  <c:v>2869698</c:v>
                </c:pt>
                <c:pt idx="6">
                  <c:v>2743835</c:v>
                </c:pt>
                <c:pt idx="7">
                  <c:v>2995653</c:v>
                </c:pt>
                <c:pt idx="8">
                  <c:v>2943178</c:v>
                </c:pt>
                <c:pt idx="9">
                  <c:v>2322189</c:v>
                </c:pt>
                <c:pt idx="10">
                  <c:v>3540626</c:v>
                </c:pt>
                <c:pt idx="11">
                  <c:v>2835431</c:v>
                </c:pt>
              </c:numCache>
            </c:numRef>
          </c:val>
          <c:extLst>
            <c:ext xmlns:c16="http://schemas.microsoft.com/office/drawing/2014/chart" uri="{C3380CC4-5D6E-409C-BE32-E72D297353CC}">
              <c16:uniqueId val="{00000000-E804-4275-8495-F87C80E183AA}"/>
            </c:ext>
          </c:extLst>
        </c:ser>
        <c:dLbls>
          <c:showLegendKey val="0"/>
          <c:showVal val="0"/>
          <c:showCatName val="0"/>
          <c:showSerName val="0"/>
          <c:showPercent val="0"/>
          <c:showBubbleSize val="0"/>
        </c:dLbls>
        <c:gapWidth val="150"/>
        <c:overlap val="100"/>
        <c:axId val="513351456"/>
        <c:axId val="513351880"/>
      </c:barChart>
      <c:catAx>
        <c:axId val="51335145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1880"/>
        <c:crosses val="autoZero"/>
        <c:auto val="1"/>
        <c:lblAlgn val="ctr"/>
        <c:lblOffset val="100"/>
        <c:noMultiLvlLbl val="0"/>
      </c:catAx>
      <c:valAx>
        <c:axId val="51335188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145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'36-Edificio 32'!$G$13</c:f>
              <c:strCache>
                <c:ptCount val="1"/>
                <c:pt idx="0">
                  <c:v>Consumo de energía eléctrica por  empleado (kWh /Nº empleados)</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32'!$G$14:$G$25</c:f>
              <c:numCache>
                <c:formatCode>0.00</c:formatCode>
                <c:ptCount val="12"/>
                <c:pt idx="0">
                  <c:v>62.8</c:v>
                </c:pt>
                <c:pt idx="1">
                  <c:v>62.7</c:v>
                </c:pt>
                <c:pt idx="2">
                  <c:v>69.722499999999997</c:v>
                </c:pt>
                <c:pt idx="3">
                  <c:v>73.097499999999997</c:v>
                </c:pt>
                <c:pt idx="4">
                  <c:v>68.092500000000001</c:v>
                </c:pt>
                <c:pt idx="5">
                  <c:v>79.327500000000001</c:v>
                </c:pt>
                <c:pt idx="6">
                  <c:v>77.037499999999994</c:v>
                </c:pt>
                <c:pt idx="7">
                  <c:v>79.28</c:v>
                </c:pt>
                <c:pt idx="8">
                  <c:v>80.752499999999998</c:v>
                </c:pt>
                <c:pt idx="9">
                  <c:v>57.0075</c:v>
                </c:pt>
                <c:pt idx="10">
                  <c:v>98.727500000000006</c:v>
                </c:pt>
                <c:pt idx="11">
                  <c:v>72.132499999999993</c:v>
                </c:pt>
              </c:numCache>
            </c:numRef>
          </c:val>
          <c:extLst>
            <c:ext xmlns:c16="http://schemas.microsoft.com/office/drawing/2014/chart" uri="{C3380CC4-5D6E-409C-BE32-E72D297353CC}">
              <c16:uniqueId val="{00000000-6694-4F60-BC67-9F728089858A}"/>
            </c:ext>
          </c:extLst>
        </c:ser>
        <c:dLbls>
          <c:showLegendKey val="0"/>
          <c:showVal val="0"/>
          <c:showCatName val="0"/>
          <c:showSerName val="0"/>
          <c:showPercent val="0"/>
          <c:showBubbleSize val="0"/>
        </c:dLbls>
        <c:gapWidth val="150"/>
        <c:overlap val="100"/>
        <c:axId val="513352728"/>
        <c:axId val="513353152"/>
      </c:barChart>
      <c:catAx>
        <c:axId val="51335272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25"/>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3152"/>
        <c:crosses val="autoZero"/>
        <c:auto val="1"/>
        <c:lblAlgn val="ctr"/>
        <c:lblOffset val="100"/>
        <c:noMultiLvlLbl val="0"/>
      </c:catAx>
      <c:valAx>
        <c:axId val="51335315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27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'36-Edificio 32'!$H$13</c:f>
              <c:strCache>
                <c:ptCount val="1"/>
                <c:pt idx="0">
                  <c:v>Consumo de energía eléctrica por área física        (kWh/ m2)</c:v>
                </c:pt>
              </c:strCache>
            </c:strRef>
          </c:tx>
          <c:invertIfNegative val="0"/>
          <c:cat>
            <c:strRef>
              <c:f>'36-Edificio 32'!$A$14:$A$25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'36-Edificio 32'!$H$14:$H$25</c:f>
              <c:numCache>
                <c:formatCode>0.00</c:formatCode>
                <c:ptCount val="12"/>
                <c:pt idx="0">
                  <c:v>3.1963354116299785</c:v>
                </c:pt>
                <c:pt idx="1">
                  <c:v>3.1912457055605037</c:v>
                </c:pt>
                <c:pt idx="2">
                  <c:v>3.5486703142893496</c:v>
                </c:pt>
                <c:pt idx="3">
                  <c:v>3.7204478941341139</c:v>
                </c:pt>
                <c:pt idx="4">
                  <c:v>3.4657081053569154</c:v>
                </c:pt>
                <c:pt idx="5">
                  <c:v>4.0375365822623746</c:v>
                </c:pt>
                <c:pt idx="6">
                  <c:v>3.9209823132714088</c:v>
                </c:pt>
                <c:pt idx="7">
                  <c:v>4.0351189718793741</c:v>
                </c:pt>
                <c:pt idx="8">
                  <c:v>4.1100648937523854</c:v>
                </c:pt>
                <c:pt idx="9">
                  <c:v>2.9015141875556685</c:v>
                </c:pt>
                <c:pt idx="10">
                  <c:v>5.0249395597404254</c:v>
                </c:pt>
                <c:pt idx="11">
                  <c:v>3.6713322305636851</c:v>
                </c:pt>
              </c:numCache>
            </c:numRef>
          </c:val>
          <c:extLst>
            <c:ext xmlns:c16="http://schemas.microsoft.com/office/drawing/2014/chart" uri="{C3380CC4-5D6E-409C-BE32-E72D297353CC}">
              <c16:uniqueId val="{00000000-65A5-4EE5-9009-3F829DF6DE0D}"/>
            </c:ext>
          </c:extLst>
        </c:ser>
        <c:dLbls>
          <c:showLegendKey val="0"/>
          <c:showVal val="0"/>
          <c:showCatName val="0"/>
          <c:showSerName val="0"/>
          <c:showPercent val="0"/>
          <c:showBubbleSize val="0"/>
        </c:dLbls>
        <c:gapWidth val="150"/>
        <c:overlap val="100"/>
        <c:axId val="513354000"/>
        <c:axId val="513354424"/>
      </c:barChart>
      <c:catAx>
        <c:axId val="51335400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4424"/>
        <c:crosses val="autoZero"/>
        <c:auto val="1"/>
        <c:lblAlgn val="ctr"/>
        <c:lblOffset val="100"/>
        <c:noMultiLvlLbl val="0"/>
      </c:catAx>
      <c:valAx>
        <c:axId val="51335442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40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'35-Edificio 31'!$B$12</c:f>
              <c:strCache>
                <c:ptCount val="1"/>
                <c:pt idx="0">
                  <c:v>Energía     (kWh)</c:v>
                </c:pt>
              </c:strCache>
            </c:strRef>
          </c:tx>
          <c:invertIfNegative val="0"/>
          <c:cat>
            <c:strRef>
              <c:f>'35-Edificio 31'!$A$13:$A$25</c:f>
              <c:strCache>
                <c:ptCount val="13"/>
                <c:pt idx="1">
                  <c:v>Enero </c:v>
                </c:pt>
                <c:pt idx="2">
                  <c:v>Febrero</c:v>
                </c:pt>
                <c:pt idx="3">
                  <c:v>Marzo</c:v>
                </c:pt>
                <c:pt idx="4">
                  <c:v>Abril</c:v>
                </c:pt>
                <c:pt idx="5">
                  <c:v>Mayo</c:v>
                </c:pt>
                <c:pt idx="6">
                  <c:v>Junio</c:v>
                </c:pt>
                <c:pt idx="7">
                  <c:v>Julio</c:v>
                </c:pt>
                <c:pt idx="8">
                  <c:v>Agosto </c:v>
                </c:pt>
                <c:pt idx="9">
                  <c:v>Septiembre</c:v>
                </c:pt>
                <c:pt idx="10">
                  <c:v>Octubre</c:v>
                </c:pt>
                <c:pt idx="11">
                  <c:v>Noviembre</c:v>
                </c:pt>
                <c:pt idx="12">
                  <c:v>Diciembre</c:v>
                </c:pt>
              </c:strCache>
            </c:strRef>
          </c:cat>
          <c:val>
            <c:numRef>
              <c:f>'35-Edificio 31'!$B$13:$B$25</c:f>
              <c:numCache>
                <c:formatCode>General</c:formatCode>
                <c:ptCount val="13"/>
                <c:pt idx="1">
                  <c:v>57008</c:v>
                </c:pt>
                <c:pt idx="2">
                  <c:v>74961</c:v>
                </c:pt>
                <c:pt idx="3">
                  <c:v>21268</c:v>
                </c:pt>
                <c:pt idx="4">
                  <c:v>51119</c:v>
                </c:pt>
                <c:pt idx="5">
                  <c:v>72698</c:v>
                </c:pt>
                <c:pt idx="6">
                  <c:v>84679.2</c:v>
                </c:pt>
                <c:pt idx="7">
                  <c:v>83181</c:v>
                </c:pt>
                <c:pt idx="8">
                  <c:v>75605</c:v>
                </c:pt>
                <c:pt idx="9">
                  <c:v>80402</c:v>
                </c:pt>
                <c:pt idx="10">
                  <c:v>76561</c:v>
                </c:pt>
                <c:pt idx="11">
                  <c:v>79535</c:v>
                </c:pt>
                <c:pt idx="12">
                  <c:v>68859</c:v>
                </c:pt>
              </c:numCache>
            </c:numRef>
          </c:val>
          <c:extLst>
            <c:ext xmlns:c16="http://schemas.microsoft.com/office/drawing/2014/chart" uri="{C3380CC4-5D6E-409C-BE32-E72D297353CC}">
              <c16:uniqueId val="{00000000-624B-4A3E-98D0-151000CE430B}"/>
            </c:ext>
          </c:extLst>
        </c:ser>
        <c:dLbls>
          <c:showLegendKey val="0"/>
          <c:showVal val="0"/>
          <c:showCatName val="0"/>
          <c:showSerName val="0"/>
          <c:showPercent val="0"/>
          <c:showBubbleSize val="0"/>
        </c:dLbls>
        <c:gapWidth val="150"/>
        <c:overlap val="100"/>
        <c:axId val="513356120"/>
        <c:axId val="513356544"/>
      </c:barChart>
      <c:catAx>
        <c:axId val="51335612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6544"/>
        <c:crosses val="autoZero"/>
        <c:auto val="1"/>
        <c:lblAlgn val="ctr"/>
        <c:lblOffset val="100"/>
        <c:noMultiLvlLbl val="0"/>
      </c:catAx>
      <c:valAx>
        <c:axId val="51335654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612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4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93"/>
          <c:w val="0.87417111223648292"/>
          <c:h val="0.58586111510243699"/>
        </c:manualLayout>
      </c:layout>
      <c:barChart>
        <c:barDir val="col"/>
        <c:grouping val="stacked"/>
        <c:varyColors val="0"/>
        <c:ser>
          <c:idx val="0"/>
          <c:order val="0"/>
          <c:tx>
            <c:strRef>
              <c:f>'34-Edificio 30'!$D$12:$D$13</c:f>
              <c:strCache>
                <c:ptCount val="2"/>
                <c:pt idx="0">
                  <c:v>Demanda máxima       (kW)</c:v>
                </c:pt>
              </c:strCache>
            </c:strRef>
          </c:tx>
          <c:invertIfNegative val="0"/>
          <c:cat>
            <c:strRef>
              <c:f>'34-Edificio 30'!$A$14:$A$25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'34-Edificio 30'!$D$14:$D$25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B3D-4DE3-8E03-E84547F29CE8}"/>
            </c:ext>
          </c:extLst>
        </c:ser>
        <c:dLbls>
          <c:showLegendKey val="0"/>
          <c:showVal val="0"/>
          <c:showCatName val="0"/>
          <c:showSerName val="0"/>
          <c:showPercent val="0"/>
          <c:showBubbleSize val="0"/>
        </c:dLbls>
        <c:gapWidth val="150"/>
        <c:overlap val="100"/>
        <c:axId val="513357392"/>
        <c:axId val="513357816"/>
      </c:barChart>
      <c:catAx>
        <c:axId val="51335739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7816"/>
        <c:crosses val="autoZero"/>
        <c:auto val="1"/>
        <c:lblAlgn val="ctr"/>
        <c:lblOffset val="100"/>
        <c:noMultiLvlLbl val="0"/>
      </c:catAx>
      <c:valAx>
        <c:axId val="51335781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739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'35-Edificio 31'!$C$12:$C$13</c:f>
              <c:strCache>
                <c:ptCount val="2"/>
                <c:pt idx="0">
                  <c:v>Importe             (¢)</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31'!$C$14:$C$25</c:f>
              <c:numCache>
                <c:formatCode>"₡"#\ ##0</c:formatCode>
                <c:ptCount val="12"/>
                <c:pt idx="0">
                  <c:v>2537085</c:v>
                </c:pt>
                <c:pt idx="1">
                  <c:v>4818950</c:v>
                </c:pt>
                <c:pt idx="2">
                  <c:v>1061435</c:v>
                </c:pt>
                <c:pt idx="3">
                  <c:v>2816120</c:v>
                </c:pt>
                <c:pt idx="4">
                  <c:v>2856465</c:v>
                </c:pt>
                <c:pt idx="5">
                  <c:v>3280771</c:v>
                </c:pt>
                <c:pt idx="6">
                  <c:v>3203840</c:v>
                </c:pt>
                <c:pt idx="7">
                  <c:v>5549305</c:v>
                </c:pt>
                <c:pt idx="8">
                  <c:v>3105783</c:v>
                </c:pt>
                <c:pt idx="9">
                  <c:v>5686295</c:v>
                </c:pt>
                <c:pt idx="10">
                  <c:v>5776770</c:v>
                </c:pt>
                <c:pt idx="11">
                  <c:v>5219825</c:v>
                </c:pt>
              </c:numCache>
            </c:numRef>
          </c:val>
          <c:extLst>
            <c:ext xmlns:c16="http://schemas.microsoft.com/office/drawing/2014/chart" uri="{C3380CC4-5D6E-409C-BE32-E72D297353CC}">
              <c16:uniqueId val="{00000000-F792-49D5-BB5B-5A0D61E90C52}"/>
            </c:ext>
          </c:extLst>
        </c:ser>
        <c:dLbls>
          <c:showLegendKey val="0"/>
          <c:showVal val="0"/>
          <c:showCatName val="0"/>
          <c:showSerName val="0"/>
          <c:showPercent val="0"/>
          <c:showBubbleSize val="0"/>
        </c:dLbls>
        <c:gapWidth val="150"/>
        <c:overlap val="100"/>
        <c:axId val="513358664"/>
        <c:axId val="513359088"/>
      </c:barChart>
      <c:catAx>
        <c:axId val="51335866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9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59088"/>
        <c:crosses val="autoZero"/>
        <c:auto val="1"/>
        <c:lblAlgn val="ctr"/>
        <c:lblOffset val="100"/>
        <c:noMultiLvlLbl val="0"/>
      </c:catAx>
      <c:valAx>
        <c:axId val="51335908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866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'35-Edificio 31'!$G$13</c:f>
              <c:strCache>
                <c:ptCount val="1"/>
                <c:pt idx="0">
                  <c:v>Consumo de energía eléctrica por  empleado (kWh /Nº empleados)</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31'!$G$14:$G$25</c:f>
              <c:numCache>
                <c:formatCode>0.00</c:formatCode>
                <c:ptCount val="12"/>
                <c:pt idx="0">
                  <c:v>135.41092636579572</c:v>
                </c:pt>
                <c:pt idx="1">
                  <c:v>178.05463182897861</c:v>
                </c:pt>
                <c:pt idx="2">
                  <c:v>50.517814726840854</c:v>
                </c:pt>
                <c:pt idx="3">
                  <c:v>121.42280285035629</c:v>
                </c:pt>
                <c:pt idx="4">
                  <c:v>172.6793349168646</c:v>
                </c:pt>
                <c:pt idx="5">
                  <c:v>201.13824228028503</c:v>
                </c:pt>
                <c:pt idx="6">
                  <c:v>197.57957244655583</c:v>
                </c:pt>
                <c:pt idx="7">
                  <c:v>179.58432304038004</c:v>
                </c:pt>
                <c:pt idx="8">
                  <c:v>190.97862232779099</c:v>
                </c:pt>
                <c:pt idx="9">
                  <c:v>181.85510688836104</c:v>
                </c:pt>
                <c:pt idx="10">
                  <c:v>188.91923990498813</c:v>
                </c:pt>
                <c:pt idx="11">
                  <c:v>163.56057007125889</c:v>
                </c:pt>
              </c:numCache>
            </c:numRef>
          </c:val>
          <c:extLst>
            <c:ext xmlns:c16="http://schemas.microsoft.com/office/drawing/2014/chart" uri="{C3380CC4-5D6E-409C-BE32-E72D297353CC}">
              <c16:uniqueId val="{00000000-478D-4E15-8A43-2EB9767A6ECD}"/>
            </c:ext>
          </c:extLst>
        </c:ser>
        <c:dLbls>
          <c:showLegendKey val="0"/>
          <c:showVal val="0"/>
          <c:showCatName val="0"/>
          <c:showSerName val="0"/>
          <c:showPercent val="0"/>
          <c:showBubbleSize val="0"/>
        </c:dLbls>
        <c:gapWidth val="150"/>
        <c:overlap val="100"/>
        <c:axId val="513359936"/>
        <c:axId val="513360360"/>
      </c:barChart>
      <c:catAx>
        <c:axId val="51335993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9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0360"/>
        <c:crosses val="autoZero"/>
        <c:auto val="1"/>
        <c:lblAlgn val="ctr"/>
        <c:lblOffset val="100"/>
        <c:noMultiLvlLbl val="0"/>
      </c:catAx>
      <c:valAx>
        <c:axId val="51336036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5993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'35-Edificio 31'!$H$13</c:f>
              <c:strCache>
                <c:ptCount val="1"/>
                <c:pt idx="0">
                  <c:v>Consumo de energía eléctrica por área física        (kWh/ m2)</c:v>
                </c:pt>
              </c:strCache>
            </c:strRef>
          </c:tx>
          <c:invertIfNegative val="0"/>
          <c:cat>
            <c:strRef>
              <c:f>'35-Edificio 31'!$A$14:$A$25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'35-Edificio 31'!$H$14:$H$25</c:f>
              <c:numCache>
                <c:formatCode>0.00</c:formatCode>
                <c:ptCount val="12"/>
                <c:pt idx="0">
                  <c:v>10.510324483775811</c:v>
                </c:pt>
                <c:pt idx="1">
                  <c:v>13.820243362831858</c:v>
                </c:pt>
                <c:pt idx="2">
                  <c:v>3.9210914454277286</c:v>
                </c:pt>
                <c:pt idx="3">
                  <c:v>9.424594395280236</c:v>
                </c:pt>
                <c:pt idx="4">
                  <c:v>13.403023598820059</c:v>
                </c:pt>
                <c:pt idx="5">
                  <c:v>15.611946902654866</c:v>
                </c:pt>
                <c:pt idx="6">
                  <c:v>15.335730088495575</c:v>
                </c:pt>
                <c:pt idx="7">
                  <c:v>13.938974926253687</c:v>
                </c:pt>
                <c:pt idx="8">
                  <c:v>14.823377581120944</c:v>
                </c:pt>
                <c:pt idx="9">
                  <c:v>14.115228613569322</c:v>
                </c:pt>
                <c:pt idx="10">
                  <c:v>14.66353244837758</c:v>
                </c:pt>
                <c:pt idx="11">
                  <c:v>12.695243362831858</c:v>
                </c:pt>
              </c:numCache>
            </c:numRef>
          </c:val>
          <c:extLst>
            <c:ext xmlns:c16="http://schemas.microsoft.com/office/drawing/2014/chart" uri="{C3380CC4-5D6E-409C-BE32-E72D297353CC}">
              <c16:uniqueId val="{00000000-813C-48BB-95BB-B9619C867BBE}"/>
            </c:ext>
          </c:extLst>
        </c:ser>
        <c:dLbls>
          <c:showLegendKey val="0"/>
          <c:showVal val="0"/>
          <c:showCatName val="0"/>
          <c:showSerName val="0"/>
          <c:showPercent val="0"/>
          <c:showBubbleSize val="0"/>
        </c:dLbls>
        <c:gapWidth val="150"/>
        <c:overlap val="100"/>
        <c:axId val="513361208"/>
        <c:axId val="513361632"/>
      </c:barChart>
      <c:catAx>
        <c:axId val="51336120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1632"/>
        <c:crosses val="autoZero"/>
        <c:auto val="1"/>
        <c:lblAlgn val="ctr"/>
        <c:lblOffset val="100"/>
        <c:noMultiLvlLbl val="0"/>
      </c:catAx>
      <c:valAx>
        <c:axId val="51336163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1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47'!$B$14:$B$25</c:f>
              <c:numCache>
                <c:formatCode>General</c:formatCode>
                <c:ptCount val="12"/>
                <c:pt idx="0">
                  <c:v>9</c:v>
                </c:pt>
                <c:pt idx="1">
                  <c:v>9</c:v>
                </c:pt>
                <c:pt idx="2">
                  <c:v>9</c:v>
                </c:pt>
                <c:pt idx="3">
                  <c:v>8</c:v>
                </c:pt>
                <c:pt idx="4">
                  <c:v>0</c:v>
                </c:pt>
                <c:pt idx="5">
                  <c:v>9</c:v>
                </c:pt>
                <c:pt idx="6">
                  <c:v>10</c:v>
                </c:pt>
                <c:pt idx="7">
                  <c:v>9</c:v>
                </c:pt>
                <c:pt idx="8">
                  <c:v>11</c:v>
                </c:pt>
                <c:pt idx="9">
                  <c:v>14</c:v>
                </c:pt>
                <c:pt idx="10">
                  <c:v>28</c:v>
                </c:pt>
                <c:pt idx="11">
                  <c:v>0</c:v>
                </c:pt>
              </c:numCache>
            </c:numRef>
          </c:val>
          <c:extLst>
            <c:ext xmlns:c16="http://schemas.microsoft.com/office/drawing/2014/chart" uri="{C3380CC4-5D6E-409C-BE32-E72D297353CC}">
              <c16:uniqueId val="{00000000-C259-4357-8674-FE16C7E024AD}"/>
            </c:ext>
          </c:extLst>
        </c:ser>
        <c:dLbls>
          <c:showLegendKey val="0"/>
          <c:showVal val="0"/>
          <c:showCatName val="0"/>
          <c:showSerName val="0"/>
          <c:showPercent val="0"/>
          <c:showBubbleSize val="0"/>
        </c:dLbls>
        <c:gapWidth val="150"/>
        <c:overlap val="100"/>
        <c:axId val="513363752"/>
        <c:axId val="513364176"/>
      </c:barChart>
      <c:catAx>
        <c:axId val="51336375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4176"/>
        <c:crosses val="autoZero"/>
        <c:auto val="1"/>
        <c:lblAlgn val="ctr"/>
        <c:lblOffset val="100"/>
        <c:noMultiLvlLbl val="0"/>
      </c:catAx>
      <c:valAx>
        <c:axId val="51336417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375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66" l="0.70000000000000062" r="0.70000000000000062" t="0.75000000000000366" header="0.30000000000000032" footer="0.30000000000000032"/>
    <c:pageSetup/>
  </c:printSettings>
</c:chartSpace>
</file>

<file path=xl/charts/chart14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882"/>
          <c:w val="0.87417111223648236"/>
          <c:h val="0.58586111510243721"/>
        </c:manualLayout>
      </c:layout>
      <c:barChart>
        <c:barDir val="col"/>
        <c:grouping val="stacked"/>
        <c:varyColors val="0"/>
        <c:ser>
          <c:idx val="0"/>
          <c:order val="0"/>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47'!$D$14:$D$25</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811-4591-977D-D05435A80985}"/>
            </c:ext>
          </c:extLst>
        </c:ser>
        <c:dLbls>
          <c:showLegendKey val="0"/>
          <c:showVal val="0"/>
          <c:showCatName val="0"/>
          <c:showSerName val="0"/>
          <c:showPercent val="0"/>
          <c:showBubbleSize val="0"/>
        </c:dLbls>
        <c:gapWidth val="150"/>
        <c:overlap val="100"/>
        <c:axId val="513365024"/>
        <c:axId val="513365448"/>
      </c:barChart>
      <c:catAx>
        <c:axId val="5133650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5448"/>
        <c:crosses val="autoZero"/>
        <c:auto val="1"/>
        <c:lblAlgn val="ctr"/>
        <c:lblOffset val="100"/>
        <c:noMultiLvlLbl val="0"/>
      </c:catAx>
      <c:valAx>
        <c:axId val="5133654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50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389" l="0.70000000000000062" r="0.70000000000000062" t="0.75000000000000389" header="0.30000000000000032" footer="0.30000000000000032"/>
    <c:pageSetup/>
  </c:printSettings>
</c:chartSpace>
</file>

<file path=xl/charts/chart14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47'!$C$14:$C$25</c:f>
              <c:numCache>
                <c:formatCode>"₡"#\ ##0</c:formatCode>
                <c:ptCount val="12"/>
                <c:pt idx="0">
                  <c:v>7799570</c:v>
                </c:pt>
                <c:pt idx="1">
                  <c:v>8567600</c:v>
                </c:pt>
                <c:pt idx="2">
                  <c:v>7382515</c:v>
                </c:pt>
                <c:pt idx="3">
                  <c:v>10519835</c:v>
                </c:pt>
                <c:pt idx="4">
                  <c:v>10520370</c:v>
                </c:pt>
                <c:pt idx="5">
                  <c:v>10046340.199999999</c:v>
                </c:pt>
                <c:pt idx="6">
                  <c:v>4250</c:v>
                </c:pt>
                <c:pt idx="7">
                  <c:v>10256915</c:v>
                </c:pt>
                <c:pt idx="8">
                  <c:v>10900895</c:v>
                </c:pt>
                <c:pt idx="9">
                  <c:v>4250</c:v>
                </c:pt>
                <c:pt idx="10">
                  <c:v>3715</c:v>
                </c:pt>
                <c:pt idx="11">
                  <c:v>3715</c:v>
                </c:pt>
              </c:numCache>
            </c:numRef>
          </c:val>
          <c:extLst>
            <c:ext xmlns:c16="http://schemas.microsoft.com/office/drawing/2014/chart" uri="{C3380CC4-5D6E-409C-BE32-E72D297353CC}">
              <c16:uniqueId val="{00000000-3059-4B8F-9FBD-9F991EB22B21}"/>
            </c:ext>
          </c:extLst>
        </c:ser>
        <c:dLbls>
          <c:showLegendKey val="0"/>
          <c:showVal val="0"/>
          <c:showCatName val="0"/>
          <c:showSerName val="0"/>
          <c:showPercent val="0"/>
          <c:showBubbleSize val="0"/>
        </c:dLbls>
        <c:gapWidth val="150"/>
        <c:overlap val="100"/>
        <c:axId val="513366296"/>
        <c:axId val="513366720"/>
      </c:barChart>
      <c:catAx>
        <c:axId val="513366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889"/>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6720"/>
        <c:crosses val="autoZero"/>
        <c:auto val="1"/>
        <c:lblAlgn val="ctr"/>
        <c:lblOffset val="100"/>
        <c:noMultiLvlLbl val="0"/>
      </c:catAx>
      <c:valAx>
        <c:axId val="513366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6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11" l="0.70000000000000062" r="0.70000000000000062" t="0.75000000000000411" header="0.30000000000000032" footer="0.30000000000000032"/>
    <c:pageSetup/>
  </c:printSettings>
</c:chartSpace>
</file>

<file path=xl/charts/chart14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47'!$G$14:$G$25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414-4074-9670-414FB2FA667F}"/>
            </c:ext>
          </c:extLst>
        </c:ser>
        <c:dLbls>
          <c:showLegendKey val="0"/>
          <c:showVal val="0"/>
          <c:showCatName val="0"/>
          <c:showSerName val="0"/>
          <c:showPercent val="0"/>
          <c:showBubbleSize val="0"/>
        </c:dLbls>
        <c:gapWidth val="150"/>
        <c:overlap val="100"/>
        <c:axId val="513367568"/>
        <c:axId val="513367992"/>
      </c:barChart>
      <c:catAx>
        <c:axId val="513367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67"/>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7992"/>
        <c:crosses val="autoZero"/>
        <c:auto val="1"/>
        <c:lblAlgn val="ctr"/>
        <c:lblOffset val="100"/>
        <c:noMultiLvlLbl val="0"/>
      </c:catAx>
      <c:valAx>
        <c:axId val="513367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7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invertIfNegative val="0"/>
          <c:cat>
            <c:strRef>
              <c:f>'51-Edificio 47'!$A$14:$A$25</c:f>
              <c:strCache>
                <c:ptCount val="12"/>
                <c:pt idx="0">
                  <c:v>Enero </c:v>
                </c:pt>
                <c:pt idx="1">
                  <c:v>Febrero</c:v>
                </c:pt>
                <c:pt idx="2">
                  <c:v>Marzo</c:v>
                </c:pt>
                <c:pt idx="3">
                  <c:v>Abril</c:v>
                </c:pt>
                <c:pt idx="4">
                  <c:v>Mayo</c:v>
                </c:pt>
                <c:pt idx="5">
                  <c:v>Junio</c:v>
                </c:pt>
                <c:pt idx="6">
                  <c:v>Julio</c:v>
                </c:pt>
                <c:pt idx="7">
                  <c:v>Agosto </c:v>
                </c:pt>
                <c:pt idx="8">
                  <c:v>Septiembre</c:v>
                </c:pt>
                <c:pt idx="9">
                  <c:v>Octubre</c:v>
                </c:pt>
                <c:pt idx="10">
                  <c:v>Noviembre</c:v>
                </c:pt>
                <c:pt idx="11">
                  <c:v>Diciembre</c:v>
                </c:pt>
              </c:strCache>
            </c:strRef>
          </c:cat>
          <c:val>
            <c:numRef>
              <c:f>'51-Edificio 47'!$H$14:$H$25</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02C-4698-ACE0-6D78AE27B49A}"/>
            </c:ext>
          </c:extLst>
        </c:ser>
        <c:dLbls>
          <c:showLegendKey val="0"/>
          <c:showVal val="0"/>
          <c:showCatName val="0"/>
          <c:showSerName val="0"/>
          <c:showPercent val="0"/>
          <c:showBubbleSize val="0"/>
        </c:dLbls>
        <c:gapWidth val="150"/>
        <c:overlap val="100"/>
        <c:axId val="513368840"/>
        <c:axId val="513369264"/>
      </c:barChart>
      <c:catAx>
        <c:axId val="513368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69264"/>
        <c:crosses val="autoZero"/>
        <c:auto val="1"/>
        <c:lblAlgn val="ctr"/>
        <c:lblOffset val="100"/>
        <c:noMultiLvlLbl val="0"/>
      </c:catAx>
      <c:valAx>
        <c:axId val="513369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68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bar"/>
        <c:grouping val="clustered"/>
        <c:varyColors val="0"/>
        <c:ser>
          <c:idx val="0"/>
          <c:order val="0"/>
          <c:tx>
            <c:strRef>
              <c:f>'52-Consumo por edificio'!$C$7:$C$8</c:f>
              <c:strCache>
                <c:ptCount val="2"/>
                <c:pt idx="0">
                  <c:v>Consumo de Energía  (kWh/mes)</c:v>
                </c:pt>
              </c:strCache>
            </c:strRef>
          </c:tx>
          <c:invertIfNegative val="0"/>
          <c:val>
            <c:numRef>
              <c:f>'52-Consumo por edificio'!$C$9:$C$18</c:f>
              <c:numCache>
                <c:formatCode>0.00</c:formatCode>
                <c:ptCount val="10"/>
                <c:pt idx="0">
                  <c:v>93186.666666666672</c:v>
                </c:pt>
                <c:pt idx="1">
                  <c:v>78717.083333333328</c:v>
                </c:pt>
                <c:pt idx="2">
                  <c:v>14755</c:v>
                </c:pt>
                <c:pt idx="3">
                  <c:v>11666.166666666666</c:v>
                </c:pt>
                <c:pt idx="4">
                  <c:v>27662.916666666668</c:v>
                </c:pt>
                <c:pt idx="5">
                  <c:v>10559.25</c:v>
                </c:pt>
                <c:pt idx="6">
                  <c:v>7820.166666666667</c:v>
                </c:pt>
                <c:pt idx="7">
                  <c:v>12667</c:v>
                </c:pt>
                <c:pt idx="8">
                  <c:v>55234.75</c:v>
                </c:pt>
                <c:pt idx="9">
                  <c:v>5436.666666666667</c:v>
                </c:pt>
              </c:numCache>
            </c:numRef>
          </c:val>
          <c:extLst>
            <c:ext xmlns:c15="http://schemas.microsoft.com/office/drawing/2012/chart" uri="{02D57815-91ED-43cb-92C2-25804820EDAC}">
              <c15:filteredCategoryTitle>
                <c15:cat>
                  <c:strRef>
                    <c:extLst>
                      <c:ext uri="{02D57815-91ED-43cb-92C2-25804820EDAC}">
                        <c15:formulaRef>
                          <c15:sqref>'52-Consumo por edificio'!$B$9:$B$18</c15:sqref>
                        </c15:formulaRef>
                      </c:ext>
                    </c:extLst>
                    <c:strCache>
                      <c:ptCount val="10"/>
                      <c:pt idx="0">
                        <c:v>Facultad de Ciencias Exactas y Naturales-Facultada de la Tierra y el Mar-Auditorio Clodomiro Picado</c:v>
                      </c:pt>
                      <c:pt idx="1">
                        <c:v>Facultada de Ciencias Sociales y Facultada de Filosofía y Letras</c:v>
                      </c:pt>
                      <c:pt idx="2">
                        <c:v>Edificio Administrativo Rectoría</c:v>
                      </c:pt>
                      <c:pt idx="3">
                        <c:v>Centro de Investigación y Docencia en Educación (CIDE)</c:v>
                      </c:pt>
                      <c:pt idx="4">
                        <c:v>Centro de Investigación, Docencia y Extensión Artística (CIDEA)</c:v>
                      </c:pt>
                      <c:pt idx="5">
                        <c:v>Centro de Estudios Generales </c:v>
                      </c:pt>
                      <c:pt idx="6">
                        <c:v>Vicerrectorías Académicas</c:v>
                      </c:pt>
                      <c:pt idx="7">
                        <c:v>Departamento de Registro, Programa de Gestión Financiera, Biblioteca Joaquín García Monge</c:v>
                      </c:pt>
                      <c:pt idx="8">
                        <c:v>Edificio de Procesos Industriales</c:v>
                      </c:pt>
                      <c:pt idx="9">
                        <c:v>Escuela de Topografía Catastro y Geodesia</c:v>
                      </c:pt>
                    </c:strCache>
                  </c:strRef>
                </c15:cat>
              </c15:filteredCategoryTitle>
            </c:ext>
            <c:ext xmlns:c16="http://schemas.microsoft.com/office/drawing/2014/chart" uri="{C3380CC4-5D6E-409C-BE32-E72D297353CC}">
              <c16:uniqueId val="{00000000-B6AC-40B1-B315-305093EC7F2E}"/>
            </c:ext>
          </c:extLst>
        </c:ser>
        <c:dLbls>
          <c:showLegendKey val="0"/>
          <c:showVal val="0"/>
          <c:showCatName val="0"/>
          <c:showSerName val="0"/>
          <c:showPercent val="0"/>
          <c:showBubbleSize val="0"/>
        </c:dLbls>
        <c:gapWidth val="150"/>
        <c:axId val="513371808"/>
        <c:axId val="513372232"/>
      </c:barChart>
      <c:catAx>
        <c:axId val="513371808"/>
        <c:scaling>
          <c:orientation val="minMax"/>
        </c:scaling>
        <c:delete val="0"/>
        <c:axPos val="l"/>
        <c:title>
          <c:tx>
            <c:rich>
              <a:bodyPr/>
              <a:lstStyle/>
              <a:p>
                <a:pPr>
                  <a:defRPr sz="1100" b="1" i="0" u="none" strike="noStrike" baseline="0">
                    <a:solidFill>
                      <a:srgbClr val="000000"/>
                    </a:solidFill>
                    <a:latin typeface="Calibri"/>
                    <a:ea typeface="Calibri"/>
                    <a:cs typeface="Calibri"/>
                  </a:defRPr>
                </a:pPr>
                <a:r>
                  <a:rPr lang="es-ES"/>
                  <a:t>Edificios</a:t>
                </a:r>
              </a:p>
            </c:rich>
          </c:tx>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2232"/>
        <c:crosses val="autoZero"/>
        <c:auto val="1"/>
        <c:lblAlgn val="ctr"/>
        <c:lblOffset val="100"/>
        <c:noMultiLvlLbl val="0"/>
      </c:catAx>
      <c:valAx>
        <c:axId val="513372232"/>
        <c:scaling>
          <c:orientation val="minMax"/>
        </c:scaling>
        <c:delete val="0"/>
        <c:axPos val="b"/>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18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907"/>
          <c:w val="0.87417111223648392"/>
          <c:h val="0.68438683250430565"/>
        </c:manualLayout>
      </c:layout>
      <c:barChart>
        <c:barDir val="bar"/>
        <c:grouping val="clustered"/>
        <c:varyColors val="0"/>
        <c:ser>
          <c:idx val="0"/>
          <c:order val="0"/>
          <c:tx>
            <c:strRef>
              <c:f>'52-Consumo por edificio'!$D$7:$D$8</c:f>
              <c:strCache>
                <c:ptCount val="2"/>
                <c:pt idx="0">
                  <c:v>Demanda máxima (kW)</c:v>
                </c:pt>
              </c:strCache>
            </c:strRef>
          </c:tx>
          <c:invertIfNegative val="0"/>
          <c:val>
            <c:numRef>
              <c:f>'52-Consumo por edificio'!$D$9:$D$18</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5="http://schemas.microsoft.com/office/drawing/2012/chart" uri="{02D57815-91ED-43cb-92C2-25804820EDAC}">
              <c15:filteredCategoryTitle>
                <c15:cat>
                  <c:strRef>
                    <c:extLst>
                      <c:ext uri="{02D57815-91ED-43cb-92C2-25804820EDAC}">
                        <c15:formulaRef>
                          <c15:sqref>'52-Consumo por edificio'!$B$9:$B$18</c15:sqref>
                        </c15:formulaRef>
                      </c:ext>
                    </c:extLst>
                    <c:strCache>
                      <c:ptCount val="10"/>
                      <c:pt idx="0">
                        <c:v>Facultad de Ciencias Exactas y Naturales-Facultada de la Tierra y el Mar-Auditorio Clodomiro Picado</c:v>
                      </c:pt>
                      <c:pt idx="1">
                        <c:v>Facultada de Ciencias Sociales y Facultada de Filosofía y Letras</c:v>
                      </c:pt>
                      <c:pt idx="2">
                        <c:v>Edificio Administrativo Rectoría</c:v>
                      </c:pt>
                      <c:pt idx="3">
                        <c:v>Centro de Investigación y Docencia en Educación (CIDE)</c:v>
                      </c:pt>
                      <c:pt idx="4">
                        <c:v>Centro de Investigación, Docencia y Extensión Artística (CIDEA)</c:v>
                      </c:pt>
                      <c:pt idx="5">
                        <c:v>Centro de Estudios Generales </c:v>
                      </c:pt>
                      <c:pt idx="6">
                        <c:v>Vicerrectorías Académicas</c:v>
                      </c:pt>
                      <c:pt idx="7">
                        <c:v>Departamento de Registro, Programa de Gestión Financiera, Biblioteca Joaquín García Monge</c:v>
                      </c:pt>
                      <c:pt idx="8">
                        <c:v>Edificio de Procesos Industriales</c:v>
                      </c:pt>
                      <c:pt idx="9">
                        <c:v>Escuela de Topografía Catastro y Geodesia</c:v>
                      </c:pt>
                    </c:strCache>
                  </c:strRef>
                </c15:cat>
              </c15:filteredCategoryTitle>
            </c:ext>
            <c:ext xmlns:c16="http://schemas.microsoft.com/office/drawing/2014/chart" uri="{C3380CC4-5D6E-409C-BE32-E72D297353CC}">
              <c16:uniqueId val="{00000000-D50F-454C-A39B-FB0563319259}"/>
            </c:ext>
          </c:extLst>
        </c:ser>
        <c:dLbls>
          <c:showLegendKey val="0"/>
          <c:showVal val="0"/>
          <c:showCatName val="0"/>
          <c:showSerName val="0"/>
          <c:showPercent val="0"/>
          <c:showBubbleSize val="0"/>
        </c:dLbls>
        <c:gapWidth val="150"/>
        <c:axId val="509810208"/>
        <c:axId val="513373080"/>
      </c:barChart>
      <c:catAx>
        <c:axId val="509810208"/>
        <c:scaling>
          <c:orientation val="minMax"/>
        </c:scaling>
        <c:delete val="0"/>
        <c:axPos val="l"/>
        <c:title>
          <c:tx>
            <c:rich>
              <a:bodyPr/>
              <a:lstStyle/>
              <a:p>
                <a:pPr>
                  <a:defRPr sz="1100" b="1" i="0" u="none" strike="noStrike" baseline="0">
                    <a:solidFill>
                      <a:srgbClr val="000000"/>
                    </a:solidFill>
                    <a:latin typeface="Calibri"/>
                    <a:ea typeface="Calibri"/>
                    <a:cs typeface="Calibri"/>
                  </a:defRPr>
                </a:pPr>
                <a:r>
                  <a:rPr lang="es-ES"/>
                  <a:t>Edificios</a:t>
                </a:r>
              </a:p>
            </c:rich>
          </c:tx>
          <c:layout>
            <c:manualLayout>
              <c:xMode val="edge"/>
              <c:yMode val="edge"/>
              <c:x val="6.4580961210619053E-3"/>
              <c:y val="0.5848677906030445"/>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3080"/>
        <c:crosses val="autoZero"/>
        <c:auto val="1"/>
        <c:lblAlgn val="ctr"/>
        <c:lblOffset val="100"/>
        <c:noMultiLvlLbl val="0"/>
      </c:catAx>
      <c:valAx>
        <c:axId val="513373080"/>
        <c:scaling>
          <c:orientation val="minMax"/>
        </c:scaling>
        <c:delete val="0"/>
        <c:axPos val="b"/>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0981020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bar"/>
        <c:grouping val="clustered"/>
        <c:varyColors val="0"/>
        <c:ser>
          <c:idx val="0"/>
          <c:order val="0"/>
          <c:tx>
            <c:strRef>
              <c:f>'52-Consumo por edificio'!$E$7:$E$8</c:f>
              <c:strCache>
                <c:ptCount val="2"/>
                <c:pt idx="0">
                  <c:v>Importe (¢/mes)</c:v>
                </c:pt>
              </c:strCache>
            </c:strRef>
          </c:tx>
          <c:invertIfNegative val="0"/>
          <c:val>
            <c:numRef>
              <c:f>'52-Consumo por edificio'!$E$9:$E$18</c:f>
              <c:numCache>
                <c:formatCode>"₡"#\ ##0</c:formatCode>
                <c:ptCount val="10"/>
                <c:pt idx="0">
                  <c:v>6752462.75</c:v>
                </c:pt>
                <c:pt idx="1">
                  <c:v>6132283.666666667</c:v>
                </c:pt>
                <c:pt idx="2">
                  <c:v>1271926.5833333333</c:v>
                </c:pt>
                <c:pt idx="3">
                  <c:v>937777.75</c:v>
                </c:pt>
                <c:pt idx="4">
                  <c:v>2141124.8333333335</c:v>
                </c:pt>
                <c:pt idx="5">
                  <c:v>787705.5</c:v>
                </c:pt>
                <c:pt idx="6">
                  <c:v>722720.83333333337</c:v>
                </c:pt>
                <c:pt idx="7">
                  <c:v>923372.5</c:v>
                </c:pt>
                <c:pt idx="8">
                  <c:v>4423613.666666667</c:v>
                </c:pt>
                <c:pt idx="9">
                  <c:v>463130.5</c:v>
                </c:pt>
              </c:numCache>
            </c:numRef>
          </c:val>
          <c:extLst>
            <c:ext xmlns:c15="http://schemas.microsoft.com/office/drawing/2012/chart" uri="{02D57815-91ED-43cb-92C2-25804820EDAC}">
              <c15:filteredCategoryTitle>
                <c15:cat>
                  <c:strRef>
                    <c:extLst>
                      <c:ext uri="{02D57815-91ED-43cb-92C2-25804820EDAC}">
                        <c15:formulaRef>
                          <c15:sqref>'52-Consumo por edificio'!$B$9:$B$18</c15:sqref>
                        </c15:formulaRef>
                      </c:ext>
                    </c:extLst>
                    <c:strCache>
                      <c:ptCount val="10"/>
                      <c:pt idx="0">
                        <c:v>Facultad de Ciencias Exactas y Naturales-Facultada de la Tierra y el Mar-Auditorio Clodomiro Picado</c:v>
                      </c:pt>
                      <c:pt idx="1">
                        <c:v>Facultada de Ciencias Sociales y Facultada de Filosofía y Letras</c:v>
                      </c:pt>
                      <c:pt idx="2">
                        <c:v>Edificio Administrativo Rectoría</c:v>
                      </c:pt>
                      <c:pt idx="3">
                        <c:v>Centro de Investigación y Docencia en Educación (CIDE)</c:v>
                      </c:pt>
                      <c:pt idx="4">
                        <c:v>Centro de Investigación, Docencia y Extensión Artística (CIDEA)</c:v>
                      </c:pt>
                      <c:pt idx="5">
                        <c:v>Centro de Estudios Generales </c:v>
                      </c:pt>
                      <c:pt idx="6">
                        <c:v>Vicerrectorías Académicas</c:v>
                      </c:pt>
                      <c:pt idx="7">
                        <c:v>Departamento de Registro, Programa de Gestión Financiera, Biblioteca Joaquín García Monge</c:v>
                      </c:pt>
                      <c:pt idx="8">
                        <c:v>Edificio de Procesos Industriales</c:v>
                      </c:pt>
                      <c:pt idx="9">
                        <c:v>Escuela de Topografía Catastro y Geodesia</c:v>
                      </c:pt>
                    </c:strCache>
                  </c:strRef>
                </c15:cat>
              </c15:filteredCategoryTitle>
            </c:ext>
            <c:ext xmlns:c16="http://schemas.microsoft.com/office/drawing/2014/chart" uri="{C3380CC4-5D6E-409C-BE32-E72D297353CC}">
              <c16:uniqueId val="{00000000-466E-4326-9385-BFD8B8DF5602}"/>
            </c:ext>
          </c:extLst>
        </c:ser>
        <c:dLbls>
          <c:showLegendKey val="0"/>
          <c:showVal val="0"/>
          <c:showCatName val="0"/>
          <c:showSerName val="0"/>
          <c:showPercent val="0"/>
          <c:showBubbleSize val="0"/>
        </c:dLbls>
        <c:gapWidth val="150"/>
        <c:axId val="513373928"/>
        <c:axId val="513374352"/>
      </c:barChart>
      <c:catAx>
        <c:axId val="513373928"/>
        <c:scaling>
          <c:orientation val="minMax"/>
        </c:scaling>
        <c:delete val="0"/>
        <c:axPos val="l"/>
        <c:title>
          <c:tx>
            <c:rich>
              <a:bodyPr/>
              <a:lstStyle/>
              <a:p>
                <a:pPr>
                  <a:defRPr sz="1100" b="1" i="0" u="none" strike="noStrike" baseline="0">
                    <a:solidFill>
                      <a:srgbClr val="000000"/>
                    </a:solidFill>
                    <a:latin typeface="Calibri"/>
                    <a:ea typeface="Calibri"/>
                    <a:cs typeface="Calibri"/>
                  </a:defRPr>
                </a:pPr>
                <a:r>
                  <a:rPr lang="es-ES"/>
                  <a:t>Edificios</a:t>
                </a:r>
              </a:p>
            </c:rich>
          </c:tx>
          <c:layout>
            <c:manualLayout>
              <c:xMode val="edge"/>
              <c:yMode val="edge"/>
              <c:x val="8.325576971418119E-3"/>
              <c:y val="0.41964048021547357"/>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4352"/>
        <c:crosses val="autoZero"/>
        <c:auto val="1"/>
        <c:lblAlgn val="ctr"/>
        <c:lblOffset val="100"/>
        <c:noMultiLvlLbl val="0"/>
      </c:catAx>
      <c:valAx>
        <c:axId val="513374352"/>
        <c:scaling>
          <c:orientation val="minMax"/>
        </c:scaling>
        <c:delete val="0"/>
        <c:axPos val="b"/>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392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bar"/>
        <c:grouping val="clustered"/>
        <c:varyColors val="0"/>
        <c:ser>
          <c:idx val="0"/>
          <c:order val="0"/>
          <c:tx>
            <c:strRef>
              <c:f>'52-Consumo por edificio'!$H$8</c:f>
              <c:strCache>
                <c:ptCount val="1"/>
                <c:pt idx="0">
                  <c:v>Consumo de energía eléctrica por empleado al mes  (kWh/empleado/mes)</c:v>
                </c:pt>
              </c:strCache>
            </c:strRef>
          </c:tx>
          <c:invertIfNegative val="0"/>
          <c:val>
            <c:numRef>
              <c:f>'52-Consumo por edificio'!$H$9:$H$18</c:f>
              <c:numCache>
                <c:formatCode>0.00</c:formatCode>
                <c:ptCount val="10"/>
                <c:pt idx="0">
                  <c:v>37.896163752202796</c:v>
                </c:pt>
                <c:pt idx="1">
                  <c:v>10.199155653450807</c:v>
                </c:pt>
                <c:pt idx="2">
                  <c:v>48.061889250814339</c:v>
                </c:pt>
                <c:pt idx="3">
                  <c:v>7.2867999167187181</c:v>
                </c:pt>
                <c:pt idx="4">
                  <c:v>27.173788474132284</c:v>
                </c:pt>
                <c:pt idx="5">
                  <c:v>207.04411764705881</c:v>
                </c:pt>
                <c:pt idx="6">
                  <c:v>42.043906810035843</c:v>
                </c:pt>
                <c:pt idx="7">
                  <c:v>74.511764705882356</c:v>
                </c:pt>
                <c:pt idx="8">
                  <c:v>106.22067307692306</c:v>
                </c:pt>
                <c:pt idx="9" formatCode="0">
                  <c:v>19.69806763285024</c:v>
                </c:pt>
              </c:numCache>
            </c:numRef>
          </c:val>
          <c:extLst>
            <c:ext xmlns:c15="http://schemas.microsoft.com/office/drawing/2012/chart" uri="{02D57815-91ED-43cb-92C2-25804820EDAC}">
              <c15:filteredCategoryTitle>
                <c15:cat>
                  <c:strRef>
                    <c:extLst>
                      <c:ext uri="{02D57815-91ED-43cb-92C2-25804820EDAC}">
                        <c15:formulaRef>
                          <c15:sqref>'52-Consumo por edificio'!$B$9:$B$18</c15:sqref>
                        </c15:formulaRef>
                      </c:ext>
                    </c:extLst>
                    <c:strCache>
                      <c:ptCount val="10"/>
                      <c:pt idx="0">
                        <c:v>Facultad de Ciencias Exactas y Naturales-Facultada de la Tierra y el Mar-Auditorio Clodomiro Picado</c:v>
                      </c:pt>
                      <c:pt idx="1">
                        <c:v>Facultada de Ciencias Sociales y Facultada de Filosofía y Letras</c:v>
                      </c:pt>
                      <c:pt idx="2">
                        <c:v>Edificio Administrativo Rectoría</c:v>
                      </c:pt>
                      <c:pt idx="3">
                        <c:v>Centro de Investigación y Docencia en Educación (CIDE)</c:v>
                      </c:pt>
                      <c:pt idx="4">
                        <c:v>Centro de Investigación, Docencia y Extensión Artística (CIDEA)</c:v>
                      </c:pt>
                      <c:pt idx="5">
                        <c:v>Centro de Estudios Generales </c:v>
                      </c:pt>
                      <c:pt idx="6">
                        <c:v>Vicerrectorías Académicas</c:v>
                      </c:pt>
                      <c:pt idx="7">
                        <c:v>Departamento de Registro, Programa de Gestión Financiera, Biblioteca Joaquín García Monge</c:v>
                      </c:pt>
                      <c:pt idx="8">
                        <c:v>Edificio de Procesos Industriales</c:v>
                      </c:pt>
                      <c:pt idx="9">
                        <c:v>Escuela de Topografía Catastro y Geodesia</c:v>
                      </c:pt>
                    </c:strCache>
                  </c:strRef>
                </c15:cat>
              </c15:filteredCategoryTitle>
            </c:ext>
            <c:ext xmlns:c16="http://schemas.microsoft.com/office/drawing/2014/chart" uri="{C3380CC4-5D6E-409C-BE32-E72D297353CC}">
              <c16:uniqueId val="{00000000-4A26-4F12-A7E5-1B276B7BB45A}"/>
            </c:ext>
          </c:extLst>
        </c:ser>
        <c:dLbls>
          <c:showLegendKey val="0"/>
          <c:showVal val="0"/>
          <c:showCatName val="0"/>
          <c:showSerName val="0"/>
          <c:showPercent val="0"/>
          <c:showBubbleSize val="0"/>
        </c:dLbls>
        <c:gapWidth val="150"/>
        <c:axId val="513375200"/>
        <c:axId val="513375624"/>
      </c:barChart>
      <c:catAx>
        <c:axId val="513375200"/>
        <c:scaling>
          <c:orientation val="minMax"/>
        </c:scaling>
        <c:delete val="0"/>
        <c:axPos val="l"/>
        <c:title>
          <c:tx>
            <c:rich>
              <a:bodyPr/>
              <a:lstStyle/>
              <a:p>
                <a:pPr>
                  <a:defRPr sz="1100" b="1" i="0" u="none" strike="noStrike" baseline="0">
                    <a:solidFill>
                      <a:srgbClr val="000000"/>
                    </a:solidFill>
                    <a:latin typeface="Calibri"/>
                    <a:ea typeface="Calibri"/>
                    <a:cs typeface="Calibri"/>
                  </a:defRPr>
                </a:pPr>
                <a:r>
                  <a:rPr lang="es-ES"/>
                  <a:t>Edificios</a:t>
                </a:r>
              </a:p>
            </c:rich>
          </c:tx>
          <c:layout>
            <c:manualLayout>
              <c:xMode val="edge"/>
              <c:yMode val="edge"/>
              <c:x val="1.0466279541461863E-2"/>
              <c:y val="0.47210786986166947"/>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5624"/>
        <c:crosses val="autoZero"/>
        <c:auto val="1"/>
        <c:lblAlgn val="ctr"/>
        <c:lblOffset val="100"/>
        <c:noMultiLvlLbl val="0"/>
      </c:catAx>
      <c:valAx>
        <c:axId val="513375624"/>
        <c:scaling>
          <c:orientation val="minMax"/>
        </c:scaling>
        <c:delete val="0"/>
        <c:axPos val="b"/>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520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 (kWh/m2)</a:t>
            </a:r>
          </a:p>
        </c:rich>
      </c:tx>
      <c:overlay val="0"/>
    </c:title>
    <c:autoTitleDeleted val="0"/>
    <c:plotArea>
      <c:layout/>
      <c:barChart>
        <c:barDir val="bar"/>
        <c:grouping val="clustered"/>
        <c:varyColors val="0"/>
        <c:ser>
          <c:idx val="0"/>
          <c:order val="0"/>
          <c:tx>
            <c:strRef>
              <c:f>'52-Consumo por edificio'!$I$8</c:f>
              <c:strCache>
                <c:ptCount val="1"/>
                <c:pt idx="0">
                  <c:v>Consumo de energía eléctrica por área física  por mes  (kWh/m2/mes)</c:v>
                </c:pt>
              </c:strCache>
            </c:strRef>
          </c:tx>
          <c:invertIfNegative val="0"/>
          <c:val>
            <c:numRef>
              <c:f>'52-Consumo por edificio'!$I$9:$I$18</c:f>
              <c:numCache>
                <c:formatCode>0.00</c:formatCode>
                <c:ptCount val="10"/>
                <c:pt idx="0">
                  <c:v>8.9757914338919935</c:v>
                </c:pt>
                <c:pt idx="1">
                  <c:v>2.9711286832238746</c:v>
                </c:pt>
                <c:pt idx="2">
                  <c:v>2.9510000000000001</c:v>
                </c:pt>
                <c:pt idx="3">
                  <c:v>2.4732174404635714</c:v>
                </c:pt>
                <c:pt idx="4">
                  <c:v>1.9485043788593834</c:v>
                </c:pt>
                <c:pt idx="5">
                  <c:v>4.9068058885852892</c:v>
                </c:pt>
                <c:pt idx="6">
                  <c:v>3.1143634674100622</c:v>
                </c:pt>
                <c:pt idx="7">
                  <c:v>1.9575027043733577</c:v>
                </c:pt>
                <c:pt idx="8">
                  <c:v>9.1312200363696476</c:v>
                </c:pt>
                <c:pt idx="9" formatCode="0">
                  <c:v>4.1000502765208653</c:v>
                </c:pt>
              </c:numCache>
            </c:numRef>
          </c:val>
          <c:extLst>
            <c:ext xmlns:c15="http://schemas.microsoft.com/office/drawing/2012/chart" uri="{02D57815-91ED-43cb-92C2-25804820EDAC}">
              <c15:filteredCategoryTitle>
                <c15:cat>
                  <c:strRef>
                    <c:extLst>
                      <c:ext uri="{02D57815-91ED-43cb-92C2-25804820EDAC}">
                        <c15:formulaRef>
                          <c15:sqref>'52-Consumo por edificio'!$B$9:$B$18</c15:sqref>
                        </c15:formulaRef>
                      </c:ext>
                    </c:extLst>
                    <c:strCache>
                      <c:ptCount val="10"/>
                      <c:pt idx="0">
                        <c:v>Facultad de Ciencias Exactas y Naturales-Facultada de la Tierra y el Mar-Auditorio Clodomiro Picado</c:v>
                      </c:pt>
                      <c:pt idx="1">
                        <c:v>Facultada de Ciencias Sociales y Facultada de Filosofía y Letras</c:v>
                      </c:pt>
                      <c:pt idx="2">
                        <c:v>Edificio Administrativo Rectoría</c:v>
                      </c:pt>
                      <c:pt idx="3">
                        <c:v>Centro de Investigación y Docencia en Educación (CIDE)</c:v>
                      </c:pt>
                      <c:pt idx="4">
                        <c:v>Centro de Investigación, Docencia y Extensión Artística (CIDEA)</c:v>
                      </c:pt>
                      <c:pt idx="5">
                        <c:v>Centro de Estudios Generales </c:v>
                      </c:pt>
                      <c:pt idx="6">
                        <c:v>Vicerrectorías Académicas</c:v>
                      </c:pt>
                      <c:pt idx="7">
                        <c:v>Departamento de Registro, Programa de Gestión Financiera, Biblioteca Joaquín García Monge</c:v>
                      </c:pt>
                      <c:pt idx="8">
                        <c:v>Edificio de Procesos Industriales</c:v>
                      </c:pt>
                      <c:pt idx="9">
                        <c:v>Escuela de Topografía Catastro y Geodesia</c:v>
                      </c:pt>
                    </c:strCache>
                  </c:strRef>
                </c15:cat>
              </c15:filteredCategoryTitle>
            </c:ext>
            <c:ext xmlns:c16="http://schemas.microsoft.com/office/drawing/2014/chart" uri="{C3380CC4-5D6E-409C-BE32-E72D297353CC}">
              <c16:uniqueId val="{00000000-744F-4F73-BA9F-4229BD20DED2}"/>
            </c:ext>
          </c:extLst>
        </c:ser>
        <c:dLbls>
          <c:showLegendKey val="0"/>
          <c:showVal val="0"/>
          <c:showCatName val="0"/>
          <c:showSerName val="0"/>
          <c:showPercent val="0"/>
          <c:showBubbleSize val="0"/>
        </c:dLbls>
        <c:gapWidth val="150"/>
        <c:axId val="513376472"/>
        <c:axId val="513376896"/>
      </c:barChart>
      <c:catAx>
        <c:axId val="513376472"/>
        <c:scaling>
          <c:orientation val="minMax"/>
        </c:scaling>
        <c:delete val="0"/>
        <c:axPos val="l"/>
        <c:title>
          <c:tx>
            <c:rich>
              <a:bodyPr/>
              <a:lstStyle/>
              <a:p>
                <a:pPr>
                  <a:defRPr sz="1100" b="1" i="0" u="none" strike="noStrike" baseline="0">
                    <a:solidFill>
                      <a:srgbClr val="000000"/>
                    </a:solidFill>
                    <a:latin typeface="Calibri"/>
                    <a:ea typeface="Calibri"/>
                    <a:cs typeface="Calibri"/>
                  </a:defRPr>
                </a:pPr>
                <a:r>
                  <a:rPr lang="es-ES"/>
                  <a:t>Edificios</a:t>
                </a:r>
              </a:p>
            </c:rich>
          </c:tx>
          <c:layout>
            <c:manualLayout>
              <c:xMode val="edge"/>
              <c:yMode val="edge"/>
              <c:x val="1.2629528809980422E-2"/>
              <c:y val="0.47983532020017877"/>
            </c:manualLayout>
          </c:layout>
          <c:overlay val="0"/>
        </c:title>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6896"/>
        <c:crosses val="autoZero"/>
        <c:auto val="1"/>
        <c:lblAlgn val="ctr"/>
        <c:lblOffset val="100"/>
        <c:noMultiLvlLbl val="0"/>
      </c:catAx>
      <c:valAx>
        <c:axId val="513376896"/>
        <c:scaling>
          <c:orientation val="minMax"/>
        </c:scaling>
        <c:delete val="0"/>
        <c:axPos val="b"/>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7647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22" l="0.70000000000000062" r="0.70000000000000062" t="0.75000000000000522" header="0.30000000000000032" footer="0.30000000000000032"/>
    <c:pageSetup/>
  </c:printSettings>
</c:chartSpace>
</file>

<file path=xl/charts/chart14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Energía Eléctrica del Edificio (kWh)</a:t>
            </a:r>
          </a:p>
        </c:rich>
      </c:tx>
      <c:overlay val="0"/>
    </c:title>
    <c:autoTitleDeleted val="0"/>
    <c:plotArea>
      <c:layout/>
      <c:barChart>
        <c:barDir val="col"/>
        <c:grouping val="stacked"/>
        <c:varyColors val="0"/>
        <c:ser>
          <c:idx val="0"/>
          <c:order val="0"/>
          <c:tx>
            <c:strRef>
              <c:f>'53-Consumo institucional'!$B$8:$B$9</c:f>
              <c:strCache>
                <c:ptCount val="2"/>
                <c:pt idx="0">
                  <c:v>Energía    (kWh)</c:v>
                </c:pt>
              </c:strCache>
            </c:strRef>
          </c:tx>
          <c:invertIfNegative val="0"/>
          <c:cat>
            <c:strRef>
              <c:f>'53-Consumo institucional'!$A$10:$A$21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'53-Consumo institucional'!$B$10:$B$21</c:f>
              <c:numCache>
                <c:formatCode>0.00</c:formatCode>
                <c:ptCount val="12"/>
                <c:pt idx="0">
                  <c:v>546547.73</c:v>
                </c:pt>
                <c:pt idx="1">
                  <c:v>641395.63</c:v>
                </c:pt>
                <c:pt idx="2">
                  <c:v>670203.94999999995</c:v>
                </c:pt>
                <c:pt idx="3">
                  <c:v>814710.17</c:v>
                </c:pt>
                <c:pt idx="4">
                  <c:v>766737.86</c:v>
                </c:pt>
                <c:pt idx="5">
                  <c:v>880737.5199999999</c:v>
                </c:pt>
                <c:pt idx="6">
                  <c:v>763766.53</c:v>
                </c:pt>
                <c:pt idx="7">
                  <c:v>766432</c:v>
                </c:pt>
                <c:pt idx="8">
                  <c:v>842777</c:v>
                </c:pt>
                <c:pt idx="9">
                  <c:v>810198</c:v>
                </c:pt>
                <c:pt idx="10">
                  <c:v>829195.07</c:v>
                </c:pt>
                <c:pt idx="11">
                  <c:v>718828.5</c:v>
                </c:pt>
              </c:numCache>
            </c:numRef>
          </c:val>
          <c:extLst>
            <c:ext xmlns:c16="http://schemas.microsoft.com/office/drawing/2014/chart" uri="{C3380CC4-5D6E-409C-BE32-E72D297353CC}">
              <c16:uniqueId val="{00000000-5DFB-41F6-B584-0C0F781AAE1C}"/>
            </c:ext>
          </c:extLst>
        </c:ser>
        <c:dLbls>
          <c:showLegendKey val="0"/>
          <c:showVal val="0"/>
          <c:showCatName val="0"/>
          <c:showSerName val="0"/>
          <c:showPercent val="0"/>
          <c:showBubbleSize val="0"/>
        </c:dLbls>
        <c:gapWidth val="150"/>
        <c:overlap val="100"/>
        <c:axId val="513386224"/>
        <c:axId val="513386648"/>
      </c:barChart>
      <c:catAx>
        <c:axId val="513386224"/>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3386648"/>
        <c:crosses val="autoZero"/>
        <c:auto val="1"/>
        <c:lblAlgn val="ctr"/>
        <c:lblOffset val="100"/>
        <c:noMultiLvlLbl val="0"/>
      </c:catAx>
      <c:valAx>
        <c:axId val="513386648"/>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3386224"/>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33" l="0.70000000000000062" r="0.70000000000000062" t="0.75000000000000433" header="0.30000000000000032" footer="0.30000000000000032"/>
    <c:pageSetup/>
  </c:printSettings>
</c:chartSpace>
</file>

<file path=xl/charts/chart14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Consumo de Demanda Máxima del Edificio(kW)</a:t>
            </a:r>
          </a:p>
        </c:rich>
      </c:tx>
      <c:overlay val="0"/>
    </c:title>
    <c:autoTitleDeleted val="0"/>
    <c:plotArea>
      <c:layout>
        <c:manualLayout>
          <c:layoutTarget val="inner"/>
          <c:xMode val="edge"/>
          <c:yMode val="edge"/>
          <c:x val="0.10997051702728412"/>
          <c:y val="0.16328334271723907"/>
          <c:w val="0.87417111223648392"/>
          <c:h val="0.58586111510243655"/>
        </c:manualLayout>
      </c:layout>
      <c:barChart>
        <c:barDir val="col"/>
        <c:grouping val="stacked"/>
        <c:varyColors val="0"/>
        <c:ser>
          <c:idx val="0"/>
          <c:order val="0"/>
          <c:tx>
            <c:strRef>
              <c:f>'53-Consumo institucional'!$D$8:$D$9</c:f>
              <c:strCache>
                <c:ptCount val="2"/>
                <c:pt idx="0">
                  <c:v>Demanda máxima   (kW)</c:v>
                </c:pt>
              </c:strCache>
            </c:strRef>
          </c:tx>
          <c:invertIfNegative val="0"/>
          <c:cat>
            <c:strRef>
              <c:f>'53-Consumo institucional'!$A$10:$A$21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'53-Consumo institucional'!$D$10:$D$21</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239-4B80-8812-FD2315C8840C}"/>
            </c:ext>
          </c:extLst>
        </c:ser>
        <c:dLbls>
          <c:showLegendKey val="0"/>
          <c:showVal val="0"/>
          <c:showCatName val="0"/>
          <c:showSerName val="0"/>
          <c:showPercent val="0"/>
          <c:showBubbleSize val="0"/>
        </c:dLbls>
        <c:gapWidth val="150"/>
        <c:overlap val="100"/>
        <c:axId val="512601296"/>
        <c:axId val="512601720"/>
      </c:barChart>
      <c:catAx>
        <c:axId val="512601296"/>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2601720"/>
        <c:crosses val="autoZero"/>
        <c:auto val="1"/>
        <c:lblAlgn val="ctr"/>
        <c:lblOffset val="100"/>
        <c:noMultiLvlLbl val="0"/>
      </c:catAx>
      <c:valAx>
        <c:axId val="512601720"/>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2601296"/>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55" l="0.70000000000000062" r="0.70000000000000062" t="0.75000000000000455" header="0.30000000000000032" footer="0.30000000000000032"/>
    <c:pageSetup/>
  </c:printSettings>
</c:chartSpace>
</file>

<file path=xl/charts/chart14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Importe por Edificio(¢)</a:t>
            </a:r>
          </a:p>
        </c:rich>
      </c:tx>
      <c:overlay val="0"/>
    </c:title>
    <c:autoTitleDeleted val="0"/>
    <c:plotArea>
      <c:layout/>
      <c:barChart>
        <c:barDir val="col"/>
        <c:grouping val="stacked"/>
        <c:varyColors val="0"/>
        <c:ser>
          <c:idx val="0"/>
          <c:order val="0"/>
          <c:tx>
            <c:strRef>
              <c:f>'53-Consumo institucional'!$C$8:$C$9</c:f>
              <c:strCache>
                <c:ptCount val="2"/>
                <c:pt idx="0">
                  <c:v>Importe             (¢)</c:v>
                </c:pt>
              </c:strCache>
            </c:strRef>
          </c:tx>
          <c:invertIfNegative val="0"/>
          <c:cat>
            <c:strRef>
              <c:f>'53-Consumo institucional'!$A$10:$A$21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'53-Consumo institucional'!$C$10:$C$21</c:f>
              <c:numCache>
                <c:formatCode>"₡"#\ ##0</c:formatCode>
                <c:ptCount val="12"/>
                <c:pt idx="0">
                  <c:v>57147275.189999998</c:v>
                </c:pt>
                <c:pt idx="1">
                  <c:v>62142442.060000002</c:v>
                </c:pt>
                <c:pt idx="2">
                  <c:v>66554560.350000001</c:v>
                </c:pt>
                <c:pt idx="3">
                  <c:v>79613980.323333338</c:v>
                </c:pt>
                <c:pt idx="4">
                  <c:v>75528917.780000001</c:v>
                </c:pt>
                <c:pt idx="5">
                  <c:v>81744760.980000004</c:v>
                </c:pt>
                <c:pt idx="6">
                  <c:v>62496355.079999998</c:v>
                </c:pt>
                <c:pt idx="7">
                  <c:v>75493678</c:v>
                </c:pt>
                <c:pt idx="8">
                  <c:v>80842716.019999996</c:v>
                </c:pt>
                <c:pt idx="9">
                  <c:v>71426492</c:v>
                </c:pt>
                <c:pt idx="10">
                  <c:v>72318250.920000002</c:v>
                </c:pt>
                <c:pt idx="11">
                  <c:v>63866363.979999997</c:v>
                </c:pt>
              </c:numCache>
            </c:numRef>
          </c:val>
          <c:extLst>
            <c:ext xmlns:c16="http://schemas.microsoft.com/office/drawing/2014/chart" uri="{C3380CC4-5D6E-409C-BE32-E72D297353CC}">
              <c16:uniqueId val="{00000000-A789-4ADE-A1DD-21F1126455DF}"/>
            </c:ext>
          </c:extLst>
        </c:ser>
        <c:dLbls>
          <c:showLegendKey val="0"/>
          <c:showVal val="0"/>
          <c:showCatName val="0"/>
          <c:showSerName val="0"/>
          <c:showPercent val="0"/>
          <c:showBubbleSize val="0"/>
        </c:dLbls>
        <c:gapWidth val="150"/>
        <c:overlap val="100"/>
        <c:axId val="512602568"/>
        <c:axId val="512602992"/>
      </c:barChart>
      <c:catAx>
        <c:axId val="512602568"/>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52170614416717687"/>
              <c:y val="0.92400709219859034"/>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2602992"/>
        <c:crosses val="autoZero"/>
        <c:auto val="1"/>
        <c:lblAlgn val="ctr"/>
        <c:lblOffset val="100"/>
        <c:noMultiLvlLbl val="0"/>
      </c:catAx>
      <c:valAx>
        <c:axId val="512602992"/>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Colones</a:t>
                </a:r>
              </a:p>
            </c:rich>
          </c:tx>
          <c:overlay val="0"/>
        </c:title>
        <c:numFmt formatCode="&quot;₡&quot;#\ ##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2602568"/>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477" l="0.70000000000000062" r="0.70000000000000062" t="0.75000000000000477" header="0.30000000000000032" footer="0.30000000000000032"/>
    <c:pageSetup/>
  </c:printSettings>
</c:chartSpace>
</file>

<file path=xl/charts/chart14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Empleado (kWh/empleado)</a:t>
            </a:r>
          </a:p>
        </c:rich>
      </c:tx>
      <c:overlay val="0"/>
    </c:title>
    <c:autoTitleDeleted val="0"/>
    <c:plotArea>
      <c:layout/>
      <c:barChart>
        <c:barDir val="col"/>
        <c:grouping val="stacked"/>
        <c:varyColors val="0"/>
        <c:ser>
          <c:idx val="0"/>
          <c:order val="0"/>
          <c:tx>
            <c:strRef>
              <c:f>'53-Consumo institucional'!$G$9</c:f>
              <c:strCache>
                <c:ptCount val="1"/>
                <c:pt idx="0">
                  <c:v>Consumo de energía eléctrica por empleado        (kWh /Nº empleados)</c:v>
                </c:pt>
              </c:strCache>
            </c:strRef>
          </c:tx>
          <c:invertIfNegative val="0"/>
          <c:cat>
            <c:strRef>
              <c:f>'53-Consumo institucional'!$A$10:$A$21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'53-Consumo institucional'!$G$10:$G$21</c:f>
              <c:numCache>
                <c:formatCode>0.00</c:formatCode>
                <c:ptCount val="12"/>
                <c:pt idx="0">
                  <c:v>23.766044701482802</c:v>
                </c:pt>
                <c:pt idx="1">
                  <c:v>27.890404400573988</c:v>
                </c:pt>
                <c:pt idx="2">
                  <c:v>29.143103448275859</c:v>
                </c:pt>
                <c:pt idx="3">
                  <c:v>35.426802191590212</c:v>
                </c:pt>
                <c:pt idx="4">
                  <c:v>33.340777492716441</c:v>
                </c:pt>
                <c:pt idx="5">
                  <c:v>38.297931034482751</c:v>
                </c:pt>
                <c:pt idx="6">
                  <c:v>33.211572379005958</c:v>
                </c:pt>
                <c:pt idx="7">
                  <c:v>33.327477497064834</c:v>
                </c:pt>
                <c:pt idx="8">
                  <c:v>36.647258338044089</c:v>
                </c:pt>
                <c:pt idx="9">
                  <c:v>35.230595295038484</c:v>
                </c:pt>
                <c:pt idx="10">
                  <c:v>36.056662608166278</c:v>
                </c:pt>
                <c:pt idx="11">
                  <c:v>31.257490107405314</c:v>
                </c:pt>
              </c:numCache>
            </c:numRef>
          </c:val>
          <c:extLst>
            <c:ext xmlns:c16="http://schemas.microsoft.com/office/drawing/2014/chart" uri="{C3380CC4-5D6E-409C-BE32-E72D297353CC}">
              <c16:uniqueId val="{00000000-BD18-4A20-AD4D-AF98A50794BE}"/>
            </c:ext>
          </c:extLst>
        </c:ser>
        <c:dLbls>
          <c:showLegendKey val="0"/>
          <c:showVal val="0"/>
          <c:showCatName val="0"/>
          <c:showSerName val="0"/>
          <c:showPercent val="0"/>
          <c:showBubbleSize val="0"/>
        </c:dLbls>
        <c:gapWidth val="150"/>
        <c:overlap val="100"/>
        <c:axId val="512603840"/>
        <c:axId val="512604264"/>
      </c:barChart>
      <c:catAx>
        <c:axId val="512603840"/>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8038729128845753"/>
              <c:y val="0.93446122123485442"/>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2604264"/>
        <c:crosses val="autoZero"/>
        <c:auto val="1"/>
        <c:lblAlgn val="ctr"/>
        <c:lblOffset val="100"/>
        <c:noMultiLvlLbl val="0"/>
      </c:catAx>
      <c:valAx>
        <c:axId val="512604264"/>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kWh/empleado</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2603840"/>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 l="0.70000000000000062" r="0.70000000000000062" t="0.750000000000005" header="0.30000000000000032" footer="0.30000000000000032"/>
    <c:pageSetup/>
  </c:printSettings>
</c:chartSpace>
</file>

<file path=xl/charts/chart14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alibri"/>
                <a:ea typeface="Calibri"/>
                <a:cs typeface="Calibri"/>
              </a:defRPr>
            </a:pPr>
            <a:r>
              <a:rPr lang="es-ES" sz="1200" b="1" i="0" u="none" strike="noStrike" baseline="0">
                <a:solidFill>
                  <a:srgbClr val="000000"/>
                </a:solidFill>
                <a:latin typeface="Calibri"/>
              </a:rPr>
              <a:t>Indicador de Consumo Eléctrico por Área Física(kWh/m2)</a:t>
            </a:r>
          </a:p>
        </c:rich>
      </c:tx>
      <c:overlay val="0"/>
    </c:title>
    <c:autoTitleDeleted val="0"/>
    <c:plotArea>
      <c:layout/>
      <c:barChart>
        <c:barDir val="col"/>
        <c:grouping val="stacked"/>
        <c:varyColors val="0"/>
        <c:ser>
          <c:idx val="0"/>
          <c:order val="0"/>
          <c:tx>
            <c:strRef>
              <c:f>'53-Consumo institucional'!$H$9</c:f>
              <c:strCache>
                <c:ptCount val="1"/>
                <c:pt idx="0">
                  <c:v>Consumo de energía eléctrica por área física       (kWh/ m2)</c:v>
                </c:pt>
              </c:strCache>
            </c:strRef>
          </c:tx>
          <c:invertIfNegative val="0"/>
          <c:cat>
            <c:strRef>
              <c:f>'53-Consumo institucional'!$A$10:$A$21</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'53-Consumo institucional'!$H$10:$H$21</c:f>
              <c:numCache>
                <c:formatCode>0.00</c:formatCode>
                <c:ptCount val="12"/>
                <c:pt idx="0">
                  <c:v>2.7688927751888346</c:v>
                </c:pt>
                <c:pt idx="1">
                  <c:v>3.249406462532908</c:v>
                </c:pt>
                <c:pt idx="2">
                  <c:v>3.3953537325239989</c:v>
                </c:pt>
                <c:pt idx="3">
                  <c:v>4.1274439170863761</c:v>
                </c:pt>
                <c:pt idx="4">
                  <c:v>3.8844089994075137</c:v>
                </c:pt>
                <c:pt idx="5">
                  <c:v>4.4619483754250178</c:v>
                </c:pt>
                <c:pt idx="6">
                  <c:v>3.8693557959668889</c:v>
                </c:pt>
                <c:pt idx="7">
                  <c:v>3.8828594667725156</c:v>
                </c:pt>
                <c:pt idx="8">
                  <c:v>4.269634687523669</c:v>
                </c:pt>
                <c:pt idx="9">
                  <c:v>4.1045845870999109</c:v>
                </c:pt>
                <c:pt idx="10">
                  <c:v>4.2008265930318656</c:v>
                </c:pt>
                <c:pt idx="11">
                  <c:v>3.6416929958703279</c:v>
                </c:pt>
              </c:numCache>
            </c:numRef>
          </c:val>
          <c:extLst>
            <c:ext xmlns:c16="http://schemas.microsoft.com/office/drawing/2014/chart" uri="{C3380CC4-5D6E-409C-BE32-E72D297353CC}">
              <c16:uniqueId val="{00000000-8D56-43B0-ADD6-B16AB47BBDAE}"/>
            </c:ext>
          </c:extLst>
        </c:ser>
        <c:dLbls>
          <c:showLegendKey val="0"/>
          <c:showVal val="0"/>
          <c:showCatName val="0"/>
          <c:showSerName val="0"/>
          <c:showPercent val="0"/>
          <c:showBubbleSize val="0"/>
        </c:dLbls>
        <c:gapWidth val="150"/>
        <c:overlap val="100"/>
        <c:axId val="512605112"/>
        <c:axId val="512605536"/>
      </c:barChart>
      <c:catAx>
        <c:axId val="512605112"/>
        <c:scaling>
          <c:orientation val="minMax"/>
        </c:scaling>
        <c:delete val="0"/>
        <c:axPos val="b"/>
        <c:title>
          <c:tx>
            <c:rich>
              <a:bodyPr/>
              <a:lstStyle/>
              <a:p>
                <a:pPr>
                  <a:defRPr sz="1100" b="1" i="0" u="none" strike="noStrike" baseline="0">
                    <a:solidFill>
                      <a:srgbClr val="000000"/>
                    </a:solidFill>
                    <a:latin typeface="Calibri"/>
                    <a:ea typeface="Calibri"/>
                    <a:cs typeface="Calibri"/>
                  </a:defRPr>
                </a:pPr>
                <a:r>
                  <a:rPr lang="es-ES"/>
                  <a:t>Mes</a:t>
                </a:r>
              </a:p>
            </c:rich>
          </c:tx>
          <c:layout>
            <c:manualLayout>
              <c:xMode val="edge"/>
              <c:yMode val="edge"/>
              <c:x val="0.47804993680019175"/>
              <c:y val="0.92339588918677395"/>
            </c:manualLayout>
          </c:layout>
          <c:overlay val="0"/>
        </c:title>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s-MX"/>
          </a:p>
        </c:txPr>
        <c:crossAx val="512605536"/>
        <c:crosses val="autoZero"/>
        <c:auto val="1"/>
        <c:lblAlgn val="ctr"/>
        <c:lblOffset val="100"/>
        <c:noMultiLvlLbl val="0"/>
      </c:catAx>
      <c:valAx>
        <c:axId val="512605536"/>
        <c:scaling>
          <c:orientation val="minMax"/>
        </c:scaling>
        <c:delete val="0"/>
        <c:axPos val="l"/>
        <c:majorGridlines/>
        <c:title>
          <c:tx>
            <c:rich>
              <a:bodyPr/>
              <a:lstStyle/>
              <a:p>
                <a:pPr>
                  <a:defRPr sz="1100" b="1" i="0" u="none" strike="noStrike" baseline="0">
                    <a:solidFill>
                      <a:srgbClr val="000000"/>
                    </a:solidFill>
                    <a:latin typeface="Calibri"/>
                    <a:ea typeface="Calibri"/>
                    <a:cs typeface="Calibri"/>
                  </a:defRPr>
                </a:pPr>
                <a:r>
                  <a:rPr lang="es-ES"/>
                  <a:t>kWh/m2</a:t>
                </a:r>
              </a:p>
            </c:rich>
          </c:tx>
          <c:overlay val="0"/>
        </c:title>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s-MX"/>
          </a:p>
        </c:txPr>
        <c:crossAx val="512605112"/>
        <c:crosses val="autoZero"/>
        <c:crossBetween val="between"/>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MX"/>
    </a:p>
  </c:txPr>
  <c:printSettings>
    <c:headerFooter/>
    <c:pageMargins b="0.75000000000000522" l="0.70000000000000062" r="0.70000000000000062" t="0.75000000000000522"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10" Type="http://schemas.openxmlformats.org/officeDocument/2006/relationships/chart" Target="../charts/chart15.xml"/><Relationship Id="rId4" Type="http://schemas.openxmlformats.org/officeDocument/2006/relationships/chart" Target="../charts/chart9.xml"/><Relationship Id="rId9" Type="http://schemas.openxmlformats.org/officeDocument/2006/relationships/chart" Target="../charts/chart14.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3.xml"/><Relationship Id="rId13" Type="http://schemas.openxmlformats.org/officeDocument/2006/relationships/chart" Target="../charts/chart28.xml"/><Relationship Id="rId3" Type="http://schemas.openxmlformats.org/officeDocument/2006/relationships/chart" Target="../charts/chart18.xml"/><Relationship Id="rId7" Type="http://schemas.openxmlformats.org/officeDocument/2006/relationships/chart" Target="../charts/chart22.xml"/><Relationship Id="rId12" Type="http://schemas.openxmlformats.org/officeDocument/2006/relationships/chart" Target="../charts/chart27.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11" Type="http://schemas.openxmlformats.org/officeDocument/2006/relationships/chart" Target="../charts/chart26.xml"/><Relationship Id="rId5" Type="http://schemas.openxmlformats.org/officeDocument/2006/relationships/chart" Target="../charts/chart20.xml"/><Relationship Id="rId15" Type="http://schemas.openxmlformats.org/officeDocument/2006/relationships/chart" Target="../charts/chart30.xml"/><Relationship Id="rId10" Type="http://schemas.openxmlformats.org/officeDocument/2006/relationships/chart" Target="../charts/chart25.xml"/><Relationship Id="rId4" Type="http://schemas.openxmlformats.org/officeDocument/2006/relationships/chart" Target="../charts/chart19.xml"/><Relationship Id="rId9" Type="http://schemas.openxmlformats.org/officeDocument/2006/relationships/chart" Target="../charts/chart24.xml"/><Relationship Id="rId14"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8" Type="http://schemas.openxmlformats.org/officeDocument/2006/relationships/chart" Target="../charts/chart38.xml"/><Relationship Id="rId13" Type="http://schemas.openxmlformats.org/officeDocument/2006/relationships/chart" Target="../charts/chart43.xml"/><Relationship Id="rId18" Type="http://schemas.openxmlformats.org/officeDocument/2006/relationships/chart" Target="../charts/chart48.xml"/><Relationship Id="rId3" Type="http://schemas.openxmlformats.org/officeDocument/2006/relationships/chart" Target="../charts/chart33.xml"/><Relationship Id="rId7" Type="http://schemas.openxmlformats.org/officeDocument/2006/relationships/chart" Target="../charts/chart37.xml"/><Relationship Id="rId12" Type="http://schemas.openxmlformats.org/officeDocument/2006/relationships/chart" Target="../charts/chart42.xml"/><Relationship Id="rId17" Type="http://schemas.openxmlformats.org/officeDocument/2006/relationships/chart" Target="../charts/chart47.xml"/><Relationship Id="rId2" Type="http://schemas.openxmlformats.org/officeDocument/2006/relationships/chart" Target="../charts/chart32.xml"/><Relationship Id="rId16" Type="http://schemas.openxmlformats.org/officeDocument/2006/relationships/chart" Target="../charts/chart46.xml"/><Relationship Id="rId20" Type="http://schemas.openxmlformats.org/officeDocument/2006/relationships/chart" Target="../charts/chart50.xml"/><Relationship Id="rId1" Type="http://schemas.openxmlformats.org/officeDocument/2006/relationships/chart" Target="../charts/chart31.xml"/><Relationship Id="rId6" Type="http://schemas.openxmlformats.org/officeDocument/2006/relationships/chart" Target="../charts/chart36.xml"/><Relationship Id="rId11" Type="http://schemas.openxmlformats.org/officeDocument/2006/relationships/chart" Target="../charts/chart41.xml"/><Relationship Id="rId5" Type="http://schemas.openxmlformats.org/officeDocument/2006/relationships/chart" Target="../charts/chart35.xml"/><Relationship Id="rId15" Type="http://schemas.openxmlformats.org/officeDocument/2006/relationships/chart" Target="../charts/chart45.xml"/><Relationship Id="rId10" Type="http://schemas.openxmlformats.org/officeDocument/2006/relationships/chart" Target="../charts/chart40.xml"/><Relationship Id="rId19" Type="http://schemas.openxmlformats.org/officeDocument/2006/relationships/chart" Target="../charts/chart49.xml"/><Relationship Id="rId4" Type="http://schemas.openxmlformats.org/officeDocument/2006/relationships/chart" Target="../charts/chart34.xml"/><Relationship Id="rId9" Type="http://schemas.openxmlformats.org/officeDocument/2006/relationships/chart" Target="../charts/chart39.xml"/><Relationship Id="rId14" Type="http://schemas.openxmlformats.org/officeDocument/2006/relationships/chart" Target="../charts/chart44.xml"/></Relationships>
</file>

<file path=xl/drawings/_rels/drawing8.xml.rels><?xml version="1.0" encoding="UTF-8" standalone="yes"?>
<Relationships xmlns="http://schemas.openxmlformats.org/package/2006/relationships"><Relationship Id="rId8" Type="http://schemas.openxmlformats.org/officeDocument/2006/relationships/chart" Target="../charts/chart58.xml"/><Relationship Id="rId13" Type="http://schemas.openxmlformats.org/officeDocument/2006/relationships/chart" Target="../charts/chart63.xml"/><Relationship Id="rId18" Type="http://schemas.openxmlformats.org/officeDocument/2006/relationships/chart" Target="../charts/chart68.xml"/><Relationship Id="rId3" Type="http://schemas.openxmlformats.org/officeDocument/2006/relationships/chart" Target="../charts/chart53.xml"/><Relationship Id="rId21" Type="http://schemas.openxmlformats.org/officeDocument/2006/relationships/chart" Target="../charts/chart71.xml"/><Relationship Id="rId7" Type="http://schemas.openxmlformats.org/officeDocument/2006/relationships/chart" Target="../charts/chart57.xml"/><Relationship Id="rId12" Type="http://schemas.openxmlformats.org/officeDocument/2006/relationships/chart" Target="../charts/chart62.xml"/><Relationship Id="rId17" Type="http://schemas.openxmlformats.org/officeDocument/2006/relationships/chart" Target="../charts/chart67.xml"/><Relationship Id="rId25" Type="http://schemas.openxmlformats.org/officeDocument/2006/relationships/chart" Target="../charts/chart75.xml"/><Relationship Id="rId2" Type="http://schemas.openxmlformats.org/officeDocument/2006/relationships/chart" Target="../charts/chart52.xml"/><Relationship Id="rId16" Type="http://schemas.openxmlformats.org/officeDocument/2006/relationships/chart" Target="../charts/chart66.xml"/><Relationship Id="rId20" Type="http://schemas.openxmlformats.org/officeDocument/2006/relationships/chart" Target="../charts/chart70.xml"/><Relationship Id="rId1" Type="http://schemas.openxmlformats.org/officeDocument/2006/relationships/chart" Target="../charts/chart51.xml"/><Relationship Id="rId6" Type="http://schemas.openxmlformats.org/officeDocument/2006/relationships/chart" Target="../charts/chart56.xml"/><Relationship Id="rId11" Type="http://schemas.openxmlformats.org/officeDocument/2006/relationships/chart" Target="../charts/chart61.xml"/><Relationship Id="rId24" Type="http://schemas.openxmlformats.org/officeDocument/2006/relationships/chart" Target="../charts/chart74.xml"/><Relationship Id="rId5" Type="http://schemas.openxmlformats.org/officeDocument/2006/relationships/chart" Target="../charts/chart55.xml"/><Relationship Id="rId15" Type="http://schemas.openxmlformats.org/officeDocument/2006/relationships/chart" Target="../charts/chart65.xml"/><Relationship Id="rId23" Type="http://schemas.openxmlformats.org/officeDocument/2006/relationships/chart" Target="../charts/chart73.xml"/><Relationship Id="rId10" Type="http://schemas.openxmlformats.org/officeDocument/2006/relationships/chart" Target="../charts/chart60.xml"/><Relationship Id="rId19" Type="http://schemas.openxmlformats.org/officeDocument/2006/relationships/chart" Target="../charts/chart69.xml"/><Relationship Id="rId4" Type="http://schemas.openxmlformats.org/officeDocument/2006/relationships/chart" Target="../charts/chart54.xml"/><Relationship Id="rId9" Type="http://schemas.openxmlformats.org/officeDocument/2006/relationships/chart" Target="../charts/chart59.xml"/><Relationship Id="rId14" Type="http://schemas.openxmlformats.org/officeDocument/2006/relationships/chart" Target="../charts/chart64.xml"/><Relationship Id="rId22" Type="http://schemas.openxmlformats.org/officeDocument/2006/relationships/chart" Target="../charts/chart72.xml"/></Relationships>
</file>

<file path=xl/drawings/_rels/drawing9.xml.rels><?xml version="1.0" encoding="UTF-8" standalone="yes"?>
<Relationships xmlns="http://schemas.openxmlformats.org/package/2006/relationships"><Relationship Id="rId8" Type="http://schemas.openxmlformats.org/officeDocument/2006/relationships/chart" Target="../charts/chart83.xml"/><Relationship Id="rId13" Type="http://schemas.openxmlformats.org/officeDocument/2006/relationships/chart" Target="../charts/chart88.xml"/><Relationship Id="rId18" Type="http://schemas.openxmlformats.org/officeDocument/2006/relationships/chart" Target="../charts/chart93.xml"/><Relationship Id="rId26" Type="http://schemas.openxmlformats.org/officeDocument/2006/relationships/chart" Target="../charts/chart101.xml"/><Relationship Id="rId3" Type="http://schemas.openxmlformats.org/officeDocument/2006/relationships/chart" Target="../charts/chart78.xml"/><Relationship Id="rId21" Type="http://schemas.openxmlformats.org/officeDocument/2006/relationships/chart" Target="../charts/chart96.xml"/><Relationship Id="rId7" Type="http://schemas.openxmlformats.org/officeDocument/2006/relationships/chart" Target="../charts/chart82.xml"/><Relationship Id="rId12" Type="http://schemas.openxmlformats.org/officeDocument/2006/relationships/chart" Target="../charts/chart87.xml"/><Relationship Id="rId17" Type="http://schemas.openxmlformats.org/officeDocument/2006/relationships/chart" Target="../charts/chart92.xml"/><Relationship Id="rId25" Type="http://schemas.openxmlformats.org/officeDocument/2006/relationships/chart" Target="../charts/chart100.xml"/><Relationship Id="rId2" Type="http://schemas.openxmlformats.org/officeDocument/2006/relationships/chart" Target="../charts/chart77.xml"/><Relationship Id="rId16" Type="http://schemas.openxmlformats.org/officeDocument/2006/relationships/chart" Target="../charts/chart91.xml"/><Relationship Id="rId20" Type="http://schemas.openxmlformats.org/officeDocument/2006/relationships/chart" Target="../charts/chart95.xml"/><Relationship Id="rId29" Type="http://schemas.openxmlformats.org/officeDocument/2006/relationships/chart" Target="../charts/chart104.xml"/><Relationship Id="rId1" Type="http://schemas.openxmlformats.org/officeDocument/2006/relationships/chart" Target="../charts/chart76.xml"/><Relationship Id="rId6" Type="http://schemas.openxmlformats.org/officeDocument/2006/relationships/chart" Target="../charts/chart81.xml"/><Relationship Id="rId11" Type="http://schemas.openxmlformats.org/officeDocument/2006/relationships/chart" Target="../charts/chart86.xml"/><Relationship Id="rId24" Type="http://schemas.openxmlformats.org/officeDocument/2006/relationships/chart" Target="../charts/chart99.xml"/><Relationship Id="rId5" Type="http://schemas.openxmlformats.org/officeDocument/2006/relationships/chart" Target="../charts/chart80.xml"/><Relationship Id="rId15" Type="http://schemas.openxmlformats.org/officeDocument/2006/relationships/chart" Target="../charts/chart90.xml"/><Relationship Id="rId23" Type="http://schemas.openxmlformats.org/officeDocument/2006/relationships/chart" Target="../charts/chart98.xml"/><Relationship Id="rId28" Type="http://schemas.openxmlformats.org/officeDocument/2006/relationships/chart" Target="../charts/chart103.xml"/><Relationship Id="rId10" Type="http://schemas.openxmlformats.org/officeDocument/2006/relationships/chart" Target="../charts/chart85.xml"/><Relationship Id="rId19" Type="http://schemas.openxmlformats.org/officeDocument/2006/relationships/chart" Target="../charts/chart94.xml"/><Relationship Id="rId4" Type="http://schemas.openxmlformats.org/officeDocument/2006/relationships/chart" Target="../charts/chart79.xml"/><Relationship Id="rId9" Type="http://schemas.openxmlformats.org/officeDocument/2006/relationships/chart" Target="../charts/chart84.xml"/><Relationship Id="rId14" Type="http://schemas.openxmlformats.org/officeDocument/2006/relationships/chart" Target="../charts/chart89.xml"/><Relationship Id="rId22" Type="http://schemas.openxmlformats.org/officeDocument/2006/relationships/chart" Target="../charts/chart97.xml"/><Relationship Id="rId27" Type="http://schemas.openxmlformats.org/officeDocument/2006/relationships/chart" Target="../charts/chart102.xml"/><Relationship Id="rId30" Type="http://schemas.openxmlformats.org/officeDocument/2006/relationships/chart" Target="../charts/chart105.xml"/></Relationships>
</file>

<file path=xl/drawings/_rels/drawing10.xml.rels><?xml version="1.0" encoding="UTF-8" standalone="yes"?>
<Relationships xmlns="http://schemas.openxmlformats.org/package/2006/relationships"><Relationship Id="rId13" Type="http://schemas.openxmlformats.org/officeDocument/2006/relationships/chart" Target="../charts/chart118.xml"/><Relationship Id="rId18" Type="http://schemas.openxmlformats.org/officeDocument/2006/relationships/chart" Target="../charts/chart123.xml"/><Relationship Id="rId26" Type="http://schemas.openxmlformats.org/officeDocument/2006/relationships/chart" Target="../charts/chart131.xml"/><Relationship Id="rId3" Type="http://schemas.openxmlformats.org/officeDocument/2006/relationships/chart" Target="../charts/chart108.xml"/><Relationship Id="rId21" Type="http://schemas.openxmlformats.org/officeDocument/2006/relationships/chart" Target="../charts/chart126.xml"/><Relationship Id="rId34" Type="http://schemas.openxmlformats.org/officeDocument/2006/relationships/chart" Target="../charts/chart139.xml"/><Relationship Id="rId7" Type="http://schemas.openxmlformats.org/officeDocument/2006/relationships/chart" Target="../charts/chart112.xml"/><Relationship Id="rId12" Type="http://schemas.openxmlformats.org/officeDocument/2006/relationships/chart" Target="../charts/chart117.xml"/><Relationship Id="rId17" Type="http://schemas.openxmlformats.org/officeDocument/2006/relationships/chart" Target="../charts/chart122.xml"/><Relationship Id="rId25" Type="http://schemas.openxmlformats.org/officeDocument/2006/relationships/chart" Target="../charts/chart130.xml"/><Relationship Id="rId33" Type="http://schemas.openxmlformats.org/officeDocument/2006/relationships/chart" Target="../charts/chart138.xml"/><Relationship Id="rId2" Type="http://schemas.openxmlformats.org/officeDocument/2006/relationships/chart" Target="../charts/chart107.xml"/><Relationship Id="rId16" Type="http://schemas.openxmlformats.org/officeDocument/2006/relationships/chart" Target="../charts/chart121.xml"/><Relationship Id="rId20" Type="http://schemas.openxmlformats.org/officeDocument/2006/relationships/chart" Target="../charts/chart125.xml"/><Relationship Id="rId29" Type="http://schemas.openxmlformats.org/officeDocument/2006/relationships/chart" Target="../charts/chart134.xml"/><Relationship Id="rId1" Type="http://schemas.openxmlformats.org/officeDocument/2006/relationships/chart" Target="../charts/chart106.xml"/><Relationship Id="rId6" Type="http://schemas.openxmlformats.org/officeDocument/2006/relationships/chart" Target="../charts/chart111.xml"/><Relationship Id="rId11" Type="http://schemas.openxmlformats.org/officeDocument/2006/relationships/chart" Target="../charts/chart116.xml"/><Relationship Id="rId24" Type="http://schemas.openxmlformats.org/officeDocument/2006/relationships/chart" Target="../charts/chart129.xml"/><Relationship Id="rId32" Type="http://schemas.openxmlformats.org/officeDocument/2006/relationships/chart" Target="../charts/chart137.xml"/><Relationship Id="rId5" Type="http://schemas.openxmlformats.org/officeDocument/2006/relationships/chart" Target="../charts/chart110.xml"/><Relationship Id="rId15" Type="http://schemas.openxmlformats.org/officeDocument/2006/relationships/chart" Target="../charts/chart120.xml"/><Relationship Id="rId23" Type="http://schemas.openxmlformats.org/officeDocument/2006/relationships/chart" Target="../charts/chart128.xml"/><Relationship Id="rId28" Type="http://schemas.openxmlformats.org/officeDocument/2006/relationships/chart" Target="../charts/chart133.xml"/><Relationship Id="rId10" Type="http://schemas.openxmlformats.org/officeDocument/2006/relationships/chart" Target="../charts/chart115.xml"/><Relationship Id="rId19" Type="http://schemas.openxmlformats.org/officeDocument/2006/relationships/chart" Target="../charts/chart124.xml"/><Relationship Id="rId31" Type="http://schemas.openxmlformats.org/officeDocument/2006/relationships/chart" Target="../charts/chart136.xml"/><Relationship Id="rId4" Type="http://schemas.openxmlformats.org/officeDocument/2006/relationships/chart" Target="../charts/chart109.xml"/><Relationship Id="rId9" Type="http://schemas.openxmlformats.org/officeDocument/2006/relationships/chart" Target="../charts/chart114.xml"/><Relationship Id="rId14" Type="http://schemas.openxmlformats.org/officeDocument/2006/relationships/chart" Target="../charts/chart119.xml"/><Relationship Id="rId22" Type="http://schemas.openxmlformats.org/officeDocument/2006/relationships/chart" Target="../charts/chart127.xml"/><Relationship Id="rId27" Type="http://schemas.openxmlformats.org/officeDocument/2006/relationships/chart" Target="../charts/chart132.xml"/><Relationship Id="rId30" Type="http://schemas.openxmlformats.org/officeDocument/2006/relationships/chart" Target="../charts/chart135.xml"/><Relationship Id="rId35" Type="http://schemas.openxmlformats.org/officeDocument/2006/relationships/chart" Target="../charts/chart140.xml"/><Relationship Id="rId8" Type="http://schemas.openxmlformats.org/officeDocument/2006/relationships/chart" Target="../charts/chart113.xml"/></Relationships>
</file>

<file path=xl/drawings/_rels/drawing11.xml.rels><?xml version="1.0" encoding="UTF-8" standalone="yes"?>
<Relationships xmlns="http://schemas.openxmlformats.org/package/2006/relationships"><Relationship Id="rId13" Type="http://schemas.openxmlformats.org/officeDocument/2006/relationships/chart" Target="../charts/chart153.xml"/><Relationship Id="rId18" Type="http://schemas.openxmlformats.org/officeDocument/2006/relationships/chart" Target="../charts/chart158.xml"/><Relationship Id="rId26" Type="http://schemas.openxmlformats.org/officeDocument/2006/relationships/chart" Target="../charts/chart166.xml"/><Relationship Id="rId39" Type="http://schemas.openxmlformats.org/officeDocument/2006/relationships/chart" Target="../charts/chart179.xml"/><Relationship Id="rId21" Type="http://schemas.openxmlformats.org/officeDocument/2006/relationships/chart" Target="../charts/chart161.xml"/><Relationship Id="rId34" Type="http://schemas.openxmlformats.org/officeDocument/2006/relationships/chart" Target="../charts/chart174.xml"/><Relationship Id="rId7" Type="http://schemas.openxmlformats.org/officeDocument/2006/relationships/chart" Target="../charts/chart147.xml"/><Relationship Id="rId12" Type="http://schemas.openxmlformats.org/officeDocument/2006/relationships/chart" Target="../charts/chart152.xml"/><Relationship Id="rId17" Type="http://schemas.openxmlformats.org/officeDocument/2006/relationships/chart" Target="../charts/chart157.xml"/><Relationship Id="rId25" Type="http://schemas.openxmlformats.org/officeDocument/2006/relationships/chart" Target="../charts/chart165.xml"/><Relationship Id="rId33" Type="http://schemas.openxmlformats.org/officeDocument/2006/relationships/chart" Target="../charts/chart173.xml"/><Relationship Id="rId38" Type="http://schemas.openxmlformats.org/officeDocument/2006/relationships/chart" Target="../charts/chart178.xml"/><Relationship Id="rId2" Type="http://schemas.openxmlformats.org/officeDocument/2006/relationships/chart" Target="../charts/chart142.xml"/><Relationship Id="rId16" Type="http://schemas.openxmlformats.org/officeDocument/2006/relationships/chart" Target="../charts/chart156.xml"/><Relationship Id="rId20" Type="http://schemas.openxmlformats.org/officeDocument/2006/relationships/chart" Target="../charts/chart160.xml"/><Relationship Id="rId29" Type="http://schemas.openxmlformats.org/officeDocument/2006/relationships/chart" Target="../charts/chart169.xml"/><Relationship Id="rId1" Type="http://schemas.openxmlformats.org/officeDocument/2006/relationships/chart" Target="../charts/chart141.xml"/><Relationship Id="rId6" Type="http://schemas.openxmlformats.org/officeDocument/2006/relationships/chart" Target="../charts/chart146.xml"/><Relationship Id="rId11" Type="http://schemas.openxmlformats.org/officeDocument/2006/relationships/chart" Target="../charts/chart151.xml"/><Relationship Id="rId24" Type="http://schemas.openxmlformats.org/officeDocument/2006/relationships/chart" Target="../charts/chart164.xml"/><Relationship Id="rId32" Type="http://schemas.openxmlformats.org/officeDocument/2006/relationships/chart" Target="../charts/chart172.xml"/><Relationship Id="rId37" Type="http://schemas.openxmlformats.org/officeDocument/2006/relationships/chart" Target="../charts/chart177.xml"/><Relationship Id="rId40" Type="http://schemas.openxmlformats.org/officeDocument/2006/relationships/chart" Target="../charts/chart180.xml"/><Relationship Id="rId5" Type="http://schemas.openxmlformats.org/officeDocument/2006/relationships/chart" Target="../charts/chart145.xml"/><Relationship Id="rId15" Type="http://schemas.openxmlformats.org/officeDocument/2006/relationships/chart" Target="../charts/chart155.xml"/><Relationship Id="rId23" Type="http://schemas.openxmlformats.org/officeDocument/2006/relationships/chart" Target="../charts/chart163.xml"/><Relationship Id="rId28" Type="http://schemas.openxmlformats.org/officeDocument/2006/relationships/chart" Target="../charts/chart168.xml"/><Relationship Id="rId36" Type="http://schemas.openxmlformats.org/officeDocument/2006/relationships/chart" Target="../charts/chart176.xml"/><Relationship Id="rId10" Type="http://schemas.openxmlformats.org/officeDocument/2006/relationships/chart" Target="../charts/chart150.xml"/><Relationship Id="rId19" Type="http://schemas.openxmlformats.org/officeDocument/2006/relationships/chart" Target="../charts/chart159.xml"/><Relationship Id="rId31" Type="http://schemas.openxmlformats.org/officeDocument/2006/relationships/chart" Target="../charts/chart171.xml"/><Relationship Id="rId4" Type="http://schemas.openxmlformats.org/officeDocument/2006/relationships/chart" Target="../charts/chart144.xml"/><Relationship Id="rId9" Type="http://schemas.openxmlformats.org/officeDocument/2006/relationships/chart" Target="../charts/chart149.xml"/><Relationship Id="rId14" Type="http://schemas.openxmlformats.org/officeDocument/2006/relationships/chart" Target="../charts/chart154.xml"/><Relationship Id="rId22" Type="http://schemas.openxmlformats.org/officeDocument/2006/relationships/chart" Target="../charts/chart162.xml"/><Relationship Id="rId27" Type="http://schemas.openxmlformats.org/officeDocument/2006/relationships/chart" Target="../charts/chart167.xml"/><Relationship Id="rId30" Type="http://schemas.openxmlformats.org/officeDocument/2006/relationships/chart" Target="../charts/chart170.xml"/><Relationship Id="rId35" Type="http://schemas.openxmlformats.org/officeDocument/2006/relationships/chart" Target="../charts/chart175.xml"/><Relationship Id="rId8" Type="http://schemas.openxmlformats.org/officeDocument/2006/relationships/chart" Target="../charts/chart148.xml"/><Relationship Id="rId3" Type="http://schemas.openxmlformats.org/officeDocument/2006/relationships/chart" Target="../charts/chart143.xml"/></Relationships>
</file>

<file path=xl/drawings/_rels/drawing12.xml.rels><?xml version="1.0" encoding="UTF-8" standalone="yes"?>
<Relationships xmlns="http://schemas.openxmlformats.org/package/2006/relationships"><Relationship Id="rId13" Type="http://schemas.openxmlformats.org/officeDocument/2006/relationships/chart" Target="../charts/chart193.xml"/><Relationship Id="rId18" Type="http://schemas.openxmlformats.org/officeDocument/2006/relationships/chart" Target="../charts/chart198.xml"/><Relationship Id="rId26" Type="http://schemas.openxmlformats.org/officeDocument/2006/relationships/chart" Target="../charts/chart206.xml"/><Relationship Id="rId39" Type="http://schemas.openxmlformats.org/officeDocument/2006/relationships/chart" Target="../charts/chart219.xml"/><Relationship Id="rId21" Type="http://schemas.openxmlformats.org/officeDocument/2006/relationships/chart" Target="../charts/chart201.xml"/><Relationship Id="rId34" Type="http://schemas.openxmlformats.org/officeDocument/2006/relationships/chart" Target="../charts/chart214.xml"/><Relationship Id="rId42" Type="http://schemas.openxmlformats.org/officeDocument/2006/relationships/chart" Target="../charts/chart222.xml"/><Relationship Id="rId7" Type="http://schemas.openxmlformats.org/officeDocument/2006/relationships/chart" Target="../charts/chart187.xml"/><Relationship Id="rId2" Type="http://schemas.openxmlformats.org/officeDocument/2006/relationships/chart" Target="../charts/chart182.xml"/><Relationship Id="rId16" Type="http://schemas.openxmlformats.org/officeDocument/2006/relationships/chart" Target="../charts/chart196.xml"/><Relationship Id="rId29" Type="http://schemas.openxmlformats.org/officeDocument/2006/relationships/chart" Target="../charts/chart209.xml"/><Relationship Id="rId1" Type="http://schemas.openxmlformats.org/officeDocument/2006/relationships/chart" Target="../charts/chart181.xml"/><Relationship Id="rId6" Type="http://schemas.openxmlformats.org/officeDocument/2006/relationships/chart" Target="../charts/chart186.xml"/><Relationship Id="rId11" Type="http://schemas.openxmlformats.org/officeDocument/2006/relationships/chart" Target="../charts/chart191.xml"/><Relationship Id="rId24" Type="http://schemas.openxmlformats.org/officeDocument/2006/relationships/chart" Target="../charts/chart204.xml"/><Relationship Id="rId32" Type="http://schemas.openxmlformats.org/officeDocument/2006/relationships/chart" Target="../charts/chart212.xml"/><Relationship Id="rId37" Type="http://schemas.openxmlformats.org/officeDocument/2006/relationships/chart" Target="../charts/chart217.xml"/><Relationship Id="rId40" Type="http://schemas.openxmlformats.org/officeDocument/2006/relationships/chart" Target="../charts/chart220.xml"/><Relationship Id="rId45" Type="http://schemas.openxmlformats.org/officeDocument/2006/relationships/chart" Target="../charts/chart225.xml"/><Relationship Id="rId5" Type="http://schemas.openxmlformats.org/officeDocument/2006/relationships/chart" Target="../charts/chart185.xml"/><Relationship Id="rId15" Type="http://schemas.openxmlformats.org/officeDocument/2006/relationships/chart" Target="../charts/chart195.xml"/><Relationship Id="rId23" Type="http://schemas.openxmlformats.org/officeDocument/2006/relationships/chart" Target="../charts/chart203.xml"/><Relationship Id="rId28" Type="http://schemas.openxmlformats.org/officeDocument/2006/relationships/chart" Target="../charts/chart208.xml"/><Relationship Id="rId36" Type="http://schemas.openxmlformats.org/officeDocument/2006/relationships/chart" Target="../charts/chart216.xml"/><Relationship Id="rId10" Type="http://schemas.openxmlformats.org/officeDocument/2006/relationships/chart" Target="../charts/chart190.xml"/><Relationship Id="rId19" Type="http://schemas.openxmlformats.org/officeDocument/2006/relationships/chart" Target="../charts/chart199.xml"/><Relationship Id="rId31" Type="http://schemas.openxmlformats.org/officeDocument/2006/relationships/chart" Target="../charts/chart211.xml"/><Relationship Id="rId44" Type="http://schemas.openxmlformats.org/officeDocument/2006/relationships/chart" Target="../charts/chart224.xml"/><Relationship Id="rId4" Type="http://schemas.openxmlformats.org/officeDocument/2006/relationships/chart" Target="../charts/chart184.xml"/><Relationship Id="rId9" Type="http://schemas.openxmlformats.org/officeDocument/2006/relationships/chart" Target="../charts/chart189.xml"/><Relationship Id="rId14" Type="http://schemas.openxmlformats.org/officeDocument/2006/relationships/chart" Target="../charts/chart194.xml"/><Relationship Id="rId22" Type="http://schemas.openxmlformats.org/officeDocument/2006/relationships/chart" Target="../charts/chart202.xml"/><Relationship Id="rId27" Type="http://schemas.openxmlformats.org/officeDocument/2006/relationships/chart" Target="../charts/chart207.xml"/><Relationship Id="rId30" Type="http://schemas.openxmlformats.org/officeDocument/2006/relationships/chart" Target="../charts/chart210.xml"/><Relationship Id="rId35" Type="http://schemas.openxmlformats.org/officeDocument/2006/relationships/chart" Target="../charts/chart215.xml"/><Relationship Id="rId43" Type="http://schemas.openxmlformats.org/officeDocument/2006/relationships/chart" Target="../charts/chart223.xml"/><Relationship Id="rId8" Type="http://schemas.openxmlformats.org/officeDocument/2006/relationships/chart" Target="../charts/chart188.xml"/><Relationship Id="rId3" Type="http://schemas.openxmlformats.org/officeDocument/2006/relationships/chart" Target="../charts/chart183.xml"/><Relationship Id="rId12" Type="http://schemas.openxmlformats.org/officeDocument/2006/relationships/chart" Target="../charts/chart192.xml"/><Relationship Id="rId17" Type="http://schemas.openxmlformats.org/officeDocument/2006/relationships/chart" Target="../charts/chart197.xml"/><Relationship Id="rId25" Type="http://schemas.openxmlformats.org/officeDocument/2006/relationships/chart" Target="../charts/chart205.xml"/><Relationship Id="rId33" Type="http://schemas.openxmlformats.org/officeDocument/2006/relationships/chart" Target="../charts/chart213.xml"/><Relationship Id="rId38" Type="http://schemas.openxmlformats.org/officeDocument/2006/relationships/chart" Target="../charts/chart218.xml"/><Relationship Id="rId20" Type="http://schemas.openxmlformats.org/officeDocument/2006/relationships/chart" Target="../charts/chart200.xml"/><Relationship Id="rId41" Type="http://schemas.openxmlformats.org/officeDocument/2006/relationships/chart" Target="../charts/chart221.xml"/></Relationships>
</file>

<file path=xl/drawings/_rels/drawing13.xml.rels><?xml version="1.0" encoding="UTF-8" standalone="yes"?>
<Relationships xmlns="http://schemas.openxmlformats.org/package/2006/relationships"><Relationship Id="rId13" Type="http://schemas.openxmlformats.org/officeDocument/2006/relationships/chart" Target="../charts/chart238.xml"/><Relationship Id="rId18" Type="http://schemas.openxmlformats.org/officeDocument/2006/relationships/chart" Target="../charts/chart243.xml"/><Relationship Id="rId26" Type="http://schemas.openxmlformats.org/officeDocument/2006/relationships/chart" Target="../charts/chart251.xml"/><Relationship Id="rId39" Type="http://schemas.openxmlformats.org/officeDocument/2006/relationships/chart" Target="../charts/chart264.xml"/><Relationship Id="rId21" Type="http://schemas.openxmlformats.org/officeDocument/2006/relationships/chart" Target="../charts/chart246.xml"/><Relationship Id="rId34" Type="http://schemas.openxmlformats.org/officeDocument/2006/relationships/chart" Target="../charts/chart259.xml"/><Relationship Id="rId42" Type="http://schemas.openxmlformats.org/officeDocument/2006/relationships/chart" Target="../charts/chart267.xml"/><Relationship Id="rId47" Type="http://schemas.openxmlformats.org/officeDocument/2006/relationships/chart" Target="../charts/chart272.xml"/><Relationship Id="rId50" Type="http://schemas.openxmlformats.org/officeDocument/2006/relationships/chart" Target="../charts/chart275.xml"/><Relationship Id="rId7" Type="http://schemas.openxmlformats.org/officeDocument/2006/relationships/chart" Target="../charts/chart232.xml"/><Relationship Id="rId2" Type="http://schemas.openxmlformats.org/officeDocument/2006/relationships/chart" Target="../charts/chart227.xml"/><Relationship Id="rId16" Type="http://schemas.openxmlformats.org/officeDocument/2006/relationships/chart" Target="../charts/chart241.xml"/><Relationship Id="rId29" Type="http://schemas.openxmlformats.org/officeDocument/2006/relationships/chart" Target="../charts/chart254.xml"/><Relationship Id="rId11" Type="http://schemas.openxmlformats.org/officeDocument/2006/relationships/chart" Target="../charts/chart236.xml"/><Relationship Id="rId24" Type="http://schemas.openxmlformats.org/officeDocument/2006/relationships/chart" Target="../charts/chart249.xml"/><Relationship Id="rId32" Type="http://schemas.openxmlformats.org/officeDocument/2006/relationships/chart" Target="../charts/chart257.xml"/><Relationship Id="rId37" Type="http://schemas.openxmlformats.org/officeDocument/2006/relationships/chart" Target="../charts/chart262.xml"/><Relationship Id="rId40" Type="http://schemas.openxmlformats.org/officeDocument/2006/relationships/chart" Target="../charts/chart265.xml"/><Relationship Id="rId45" Type="http://schemas.openxmlformats.org/officeDocument/2006/relationships/chart" Target="../charts/chart270.xml"/><Relationship Id="rId5" Type="http://schemas.openxmlformats.org/officeDocument/2006/relationships/chart" Target="../charts/chart230.xml"/><Relationship Id="rId15" Type="http://schemas.openxmlformats.org/officeDocument/2006/relationships/chart" Target="../charts/chart240.xml"/><Relationship Id="rId23" Type="http://schemas.openxmlformats.org/officeDocument/2006/relationships/chart" Target="../charts/chart248.xml"/><Relationship Id="rId28" Type="http://schemas.openxmlformats.org/officeDocument/2006/relationships/chart" Target="../charts/chart253.xml"/><Relationship Id="rId36" Type="http://schemas.openxmlformats.org/officeDocument/2006/relationships/chart" Target="../charts/chart261.xml"/><Relationship Id="rId49" Type="http://schemas.openxmlformats.org/officeDocument/2006/relationships/chart" Target="../charts/chart274.xml"/><Relationship Id="rId10" Type="http://schemas.openxmlformats.org/officeDocument/2006/relationships/chart" Target="../charts/chart235.xml"/><Relationship Id="rId19" Type="http://schemas.openxmlformats.org/officeDocument/2006/relationships/chart" Target="../charts/chart244.xml"/><Relationship Id="rId31" Type="http://schemas.openxmlformats.org/officeDocument/2006/relationships/chart" Target="../charts/chart256.xml"/><Relationship Id="rId44" Type="http://schemas.openxmlformats.org/officeDocument/2006/relationships/chart" Target="../charts/chart269.xml"/><Relationship Id="rId4" Type="http://schemas.openxmlformats.org/officeDocument/2006/relationships/chart" Target="../charts/chart229.xml"/><Relationship Id="rId9" Type="http://schemas.openxmlformats.org/officeDocument/2006/relationships/chart" Target="../charts/chart234.xml"/><Relationship Id="rId14" Type="http://schemas.openxmlformats.org/officeDocument/2006/relationships/chart" Target="../charts/chart239.xml"/><Relationship Id="rId22" Type="http://schemas.openxmlformats.org/officeDocument/2006/relationships/chart" Target="../charts/chart247.xml"/><Relationship Id="rId27" Type="http://schemas.openxmlformats.org/officeDocument/2006/relationships/chart" Target="../charts/chart252.xml"/><Relationship Id="rId30" Type="http://schemas.openxmlformats.org/officeDocument/2006/relationships/chart" Target="../charts/chart255.xml"/><Relationship Id="rId35" Type="http://schemas.openxmlformats.org/officeDocument/2006/relationships/chart" Target="../charts/chart260.xml"/><Relationship Id="rId43" Type="http://schemas.openxmlformats.org/officeDocument/2006/relationships/chart" Target="../charts/chart268.xml"/><Relationship Id="rId48" Type="http://schemas.openxmlformats.org/officeDocument/2006/relationships/chart" Target="../charts/chart273.xml"/><Relationship Id="rId8" Type="http://schemas.openxmlformats.org/officeDocument/2006/relationships/chart" Target="../charts/chart233.xml"/><Relationship Id="rId3" Type="http://schemas.openxmlformats.org/officeDocument/2006/relationships/chart" Target="../charts/chart228.xml"/><Relationship Id="rId12" Type="http://schemas.openxmlformats.org/officeDocument/2006/relationships/chart" Target="../charts/chart237.xml"/><Relationship Id="rId17" Type="http://schemas.openxmlformats.org/officeDocument/2006/relationships/chart" Target="../charts/chart242.xml"/><Relationship Id="rId25" Type="http://schemas.openxmlformats.org/officeDocument/2006/relationships/chart" Target="../charts/chart250.xml"/><Relationship Id="rId33" Type="http://schemas.openxmlformats.org/officeDocument/2006/relationships/chart" Target="../charts/chart258.xml"/><Relationship Id="rId38" Type="http://schemas.openxmlformats.org/officeDocument/2006/relationships/chart" Target="../charts/chart263.xml"/><Relationship Id="rId46" Type="http://schemas.openxmlformats.org/officeDocument/2006/relationships/chart" Target="../charts/chart271.xml"/><Relationship Id="rId20" Type="http://schemas.openxmlformats.org/officeDocument/2006/relationships/chart" Target="../charts/chart245.xml"/><Relationship Id="rId41" Type="http://schemas.openxmlformats.org/officeDocument/2006/relationships/chart" Target="../charts/chart266.xml"/><Relationship Id="rId1" Type="http://schemas.openxmlformats.org/officeDocument/2006/relationships/chart" Target="../charts/chart226.xml"/><Relationship Id="rId6" Type="http://schemas.openxmlformats.org/officeDocument/2006/relationships/chart" Target="../charts/chart23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278.xml"/><Relationship Id="rId2" Type="http://schemas.openxmlformats.org/officeDocument/2006/relationships/chart" Target="../charts/chart277.xml"/><Relationship Id="rId1" Type="http://schemas.openxmlformats.org/officeDocument/2006/relationships/chart" Target="../charts/chart276.xml"/><Relationship Id="rId5" Type="http://schemas.openxmlformats.org/officeDocument/2006/relationships/chart" Target="../charts/chart280.xml"/><Relationship Id="rId4" Type="http://schemas.openxmlformats.org/officeDocument/2006/relationships/chart" Target="../charts/chart279.xml"/></Relationships>
</file>

<file path=xl/drawings/_rels/drawing15.xml.rels><?xml version="1.0" encoding="UTF-8" standalone="yes"?>
<Relationships xmlns="http://schemas.openxmlformats.org/package/2006/relationships"><Relationship Id="rId8" Type="http://schemas.openxmlformats.org/officeDocument/2006/relationships/chart" Target="../charts/chart288.xml"/><Relationship Id="rId3" Type="http://schemas.openxmlformats.org/officeDocument/2006/relationships/chart" Target="../charts/chart283.xml"/><Relationship Id="rId7" Type="http://schemas.openxmlformats.org/officeDocument/2006/relationships/chart" Target="../charts/chart287.xml"/><Relationship Id="rId2" Type="http://schemas.openxmlformats.org/officeDocument/2006/relationships/chart" Target="../charts/chart282.xml"/><Relationship Id="rId1" Type="http://schemas.openxmlformats.org/officeDocument/2006/relationships/chart" Target="../charts/chart281.xml"/><Relationship Id="rId6" Type="http://schemas.openxmlformats.org/officeDocument/2006/relationships/chart" Target="../charts/chart286.xml"/><Relationship Id="rId5" Type="http://schemas.openxmlformats.org/officeDocument/2006/relationships/chart" Target="../charts/chart285.xml"/><Relationship Id="rId10" Type="http://schemas.openxmlformats.org/officeDocument/2006/relationships/chart" Target="../charts/chart290.xml"/><Relationship Id="rId4" Type="http://schemas.openxmlformats.org/officeDocument/2006/relationships/chart" Target="../charts/chart284.xml"/><Relationship Id="rId9" Type="http://schemas.openxmlformats.org/officeDocument/2006/relationships/chart" Target="../charts/chart289.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298.xml"/><Relationship Id="rId13" Type="http://schemas.openxmlformats.org/officeDocument/2006/relationships/chart" Target="../charts/chart303.xml"/><Relationship Id="rId3" Type="http://schemas.openxmlformats.org/officeDocument/2006/relationships/chart" Target="../charts/chart293.xml"/><Relationship Id="rId7" Type="http://schemas.openxmlformats.org/officeDocument/2006/relationships/chart" Target="../charts/chart297.xml"/><Relationship Id="rId12" Type="http://schemas.openxmlformats.org/officeDocument/2006/relationships/chart" Target="../charts/chart302.xml"/><Relationship Id="rId2" Type="http://schemas.openxmlformats.org/officeDocument/2006/relationships/chart" Target="../charts/chart292.xml"/><Relationship Id="rId1" Type="http://schemas.openxmlformats.org/officeDocument/2006/relationships/chart" Target="../charts/chart291.xml"/><Relationship Id="rId6" Type="http://schemas.openxmlformats.org/officeDocument/2006/relationships/chart" Target="../charts/chart296.xml"/><Relationship Id="rId11" Type="http://schemas.openxmlformats.org/officeDocument/2006/relationships/chart" Target="../charts/chart301.xml"/><Relationship Id="rId5" Type="http://schemas.openxmlformats.org/officeDocument/2006/relationships/chart" Target="../charts/chart295.xml"/><Relationship Id="rId15" Type="http://schemas.openxmlformats.org/officeDocument/2006/relationships/chart" Target="../charts/chart305.xml"/><Relationship Id="rId10" Type="http://schemas.openxmlformats.org/officeDocument/2006/relationships/chart" Target="../charts/chart300.xml"/><Relationship Id="rId4" Type="http://schemas.openxmlformats.org/officeDocument/2006/relationships/chart" Target="../charts/chart294.xml"/><Relationship Id="rId9" Type="http://schemas.openxmlformats.org/officeDocument/2006/relationships/chart" Target="../charts/chart299.xml"/><Relationship Id="rId14" Type="http://schemas.openxmlformats.org/officeDocument/2006/relationships/chart" Target="../charts/chart304.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313.xml"/><Relationship Id="rId13" Type="http://schemas.openxmlformats.org/officeDocument/2006/relationships/chart" Target="../charts/chart318.xml"/><Relationship Id="rId18" Type="http://schemas.openxmlformats.org/officeDocument/2006/relationships/chart" Target="../charts/chart323.xml"/><Relationship Id="rId3" Type="http://schemas.openxmlformats.org/officeDocument/2006/relationships/chart" Target="../charts/chart308.xml"/><Relationship Id="rId7" Type="http://schemas.openxmlformats.org/officeDocument/2006/relationships/chart" Target="../charts/chart312.xml"/><Relationship Id="rId12" Type="http://schemas.openxmlformats.org/officeDocument/2006/relationships/chart" Target="../charts/chart317.xml"/><Relationship Id="rId17" Type="http://schemas.openxmlformats.org/officeDocument/2006/relationships/chart" Target="../charts/chart322.xml"/><Relationship Id="rId2" Type="http://schemas.openxmlformats.org/officeDocument/2006/relationships/chart" Target="../charts/chart307.xml"/><Relationship Id="rId16" Type="http://schemas.openxmlformats.org/officeDocument/2006/relationships/chart" Target="../charts/chart321.xml"/><Relationship Id="rId20" Type="http://schemas.openxmlformats.org/officeDocument/2006/relationships/chart" Target="../charts/chart325.xml"/><Relationship Id="rId1" Type="http://schemas.openxmlformats.org/officeDocument/2006/relationships/chart" Target="../charts/chart306.xml"/><Relationship Id="rId6" Type="http://schemas.openxmlformats.org/officeDocument/2006/relationships/chart" Target="../charts/chart311.xml"/><Relationship Id="rId11" Type="http://schemas.openxmlformats.org/officeDocument/2006/relationships/chart" Target="../charts/chart316.xml"/><Relationship Id="rId5" Type="http://schemas.openxmlformats.org/officeDocument/2006/relationships/chart" Target="../charts/chart310.xml"/><Relationship Id="rId15" Type="http://schemas.openxmlformats.org/officeDocument/2006/relationships/chart" Target="../charts/chart320.xml"/><Relationship Id="rId10" Type="http://schemas.openxmlformats.org/officeDocument/2006/relationships/chart" Target="../charts/chart315.xml"/><Relationship Id="rId19" Type="http://schemas.openxmlformats.org/officeDocument/2006/relationships/chart" Target="../charts/chart324.xml"/><Relationship Id="rId4" Type="http://schemas.openxmlformats.org/officeDocument/2006/relationships/chart" Target="../charts/chart309.xml"/><Relationship Id="rId9" Type="http://schemas.openxmlformats.org/officeDocument/2006/relationships/chart" Target="../charts/chart314.xml"/><Relationship Id="rId14" Type="http://schemas.openxmlformats.org/officeDocument/2006/relationships/chart" Target="../charts/chart319.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333.xml"/><Relationship Id="rId13" Type="http://schemas.openxmlformats.org/officeDocument/2006/relationships/chart" Target="../charts/chart338.xml"/><Relationship Id="rId18" Type="http://schemas.openxmlformats.org/officeDocument/2006/relationships/chart" Target="../charts/chart343.xml"/><Relationship Id="rId3" Type="http://schemas.openxmlformats.org/officeDocument/2006/relationships/chart" Target="../charts/chart328.xml"/><Relationship Id="rId21" Type="http://schemas.openxmlformats.org/officeDocument/2006/relationships/chart" Target="../charts/chart346.xml"/><Relationship Id="rId7" Type="http://schemas.openxmlformats.org/officeDocument/2006/relationships/chart" Target="../charts/chart332.xml"/><Relationship Id="rId12" Type="http://schemas.openxmlformats.org/officeDocument/2006/relationships/chart" Target="../charts/chart337.xml"/><Relationship Id="rId17" Type="http://schemas.openxmlformats.org/officeDocument/2006/relationships/chart" Target="../charts/chart342.xml"/><Relationship Id="rId25" Type="http://schemas.openxmlformats.org/officeDocument/2006/relationships/chart" Target="../charts/chart350.xml"/><Relationship Id="rId2" Type="http://schemas.openxmlformats.org/officeDocument/2006/relationships/chart" Target="../charts/chart327.xml"/><Relationship Id="rId16" Type="http://schemas.openxmlformats.org/officeDocument/2006/relationships/chart" Target="../charts/chart341.xml"/><Relationship Id="rId20" Type="http://schemas.openxmlformats.org/officeDocument/2006/relationships/chart" Target="../charts/chart345.xml"/><Relationship Id="rId1" Type="http://schemas.openxmlformats.org/officeDocument/2006/relationships/chart" Target="../charts/chart326.xml"/><Relationship Id="rId6" Type="http://schemas.openxmlformats.org/officeDocument/2006/relationships/chart" Target="../charts/chart331.xml"/><Relationship Id="rId11" Type="http://schemas.openxmlformats.org/officeDocument/2006/relationships/chart" Target="../charts/chart336.xml"/><Relationship Id="rId24" Type="http://schemas.openxmlformats.org/officeDocument/2006/relationships/chart" Target="../charts/chart349.xml"/><Relationship Id="rId5" Type="http://schemas.openxmlformats.org/officeDocument/2006/relationships/chart" Target="../charts/chart330.xml"/><Relationship Id="rId15" Type="http://schemas.openxmlformats.org/officeDocument/2006/relationships/chart" Target="../charts/chart340.xml"/><Relationship Id="rId23" Type="http://schemas.openxmlformats.org/officeDocument/2006/relationships/chart" Target="../charts/chart348.xml"/><Relationship Id="rId10" Type="http://schemas.openxmlformats.org/officeDocument/2006/relationships/chart" Target="../charts/chart335.xml"/><Relationship Id="rId19" Type="http://schemas.openxmlformats.org/officeDocument/2006/relationships/chart" Target="../charts/chart344.xml"/><Relationship Id="rId4" Type="http://schemas.openxmlformats.org/officeDocument/2006/relationships/chart" Target="../charts/chart329.xml"/><Relationship Id="rId9" Type="http://schemas.openxmlformats.org/officeDocument/2006/relationships/chart" Target="../charts/chart334.xml"/><Relationship Id="rId14" Type="http://schemas.openxmlformats.org/officeDocument/2006/relationships/chart" Target="../charts/chart339.xml"/><Relationship Id="rId22" Type="http://schemas.openxmlformats.org/officeDocument/2006/relationships/chart" Target="../charts/chart347.xml"/></Relationships>
</file>

<file path=xl/drawings/_rels/drawing19.xml.rels><?xml version="1.0" encoding="UTF-8" standalone="yes"?>
<Relationships xmlns="http://schemas.openxmlformats.org/package/2006/relationships"><Relationship Id="rId8" Type="http://schemas.openxmlformats.org/officeDocument/2006/relationships/chart" Target="../charts/chart358.xml"/><Relationship Id="rId13" Type="http://schemas.openxmlformats.org/officeDocument/2006/relationships/chart" Target="../charts/chart363.xml"/><Relationship Id="rId18" Type="http://schemas.openxmlformats.org/officeDocument/2006/relationships/chart" Target="../charts/chart368.xml"/><Relationship Id="rId26" Type="http://schemas.openxmlformats.org/officeDocument/2006/relationships/chart" Target="../charts/chart376.xml"/><Relationship Id="rId3" Type="http://schemas.openxmlformats.org/officeDocument/2006/relationships/chart" Target="../charts/chart353.xml"/><Relationship Id="rId21" Type="http://schemas.openxmlformats.org/officeDocument/2006/relationships/chart" Target="../charts/chart371.xml"/><Relationship Id="rId7" Type="http://schemas.openxmlformats.org/officeDocument/2006/relationships/chart" Target="../charts/chart357.xml"/><Relationship Id="rId12" Type="http://schemas.openxmlformats.org/officeDocument/2006/relationships/chart" Target="../charts/chart362.xml"/><Relationship Id="rId17" Type="http://schemas.openxmlformats.org/officeDocument/2006/relationships/chart" Target="../charts/chart367.xml"/><Relationship Id="rId25" Type="http://schemas.openxmlformats.org/officeDocument/2006/relationships/chart" Target="../charts/chart375.xml"/><Relationship Id="rId2" Type="http://schemas.openxmlformats.org/officeDocument/2006/relationships/chart" Target="../charts/chart352.xml"/><Relationship Id="rId16" Type="http://schemas.openxmlformats.org/officeDocument/2006/relationships/chart" Target="../charts/chart366.xml"/><Relationship Id="rId20" Type="http://schemas.openxmlformats.org/officeDocument/2006/relationships/chart" Target="../charts/chart370.xml"/><Relationship Id="rId29" Type="http://schemas.openxmlformats.org/officeDocument/2006/relationships/chart" Target="../charts/chart379.xml"/><Relationship Id="rId1" Type="http://schemas.openxmlformats.org/officeDocument/2006/relationships/chart" Target="../charts/chart351.xml"/><Relationship Id="rId6" Type="http://schemas.openxmlformats.org/officeDocument/2006/relationships/chart" Target="../charts/chart356.xml"/><Relationship Id="rId11" Type="http://schemas.openxmlformats.org/officeDocument/2006/relationships/chart" Target="../charts/chart361.xml"/><Relationship Id="rId24" Type="http://schemas.openxmlformats.org/officeDocument/2006/relationships/chart" Target="../charts/chart374.xml"/><Relationship Id="rId5" Type="http://schemas.openxmlformats.org/officeDocument/2006/relationships/chart" Target="../charts/chart355.xml"/><Relationship Id="rId15" Type="http://schemas.openxmlformats.org/officeDocument/2006/relationships/chart" Target="../charts/chart365.xml"/><Relationship Id="rId23" Type="http://schemas.openxmlformats.org/officeDocument/2006/relationships/chart" Target="../charts/chart373.xml"/><Relationship Id="rId28" Type="http://schemas.openxmlformats.org/officeDocument/2006/relationships/chart" Target="../charts/chart378.xml"/><Relationship Id="rId10" Type="http://schemas.openxmlformats.org/officeDocument/2006/relationships/chart" Target="../charts/chart360.xml"/><Relationship Id="rId19" Type="http://schemas.openxmlformats.org/officeDocument/2006/relationships/chart" Target="../charts/chart369.xml"/><Relationship Id="rId4" Type="http://schemas.openxmlformats.org/officeDocument/2006/relationships/chart" Target="../charts/chart354.xml"/><Relationship Id="rId9" Type="http://schemas.openxmlformats.org/officeDocument/2006/relationships/chart" Target="../charts/chart359.xml"/><Relationship Id="rId14" Type="http://schemas.openxmlformats.org/officeDocument/2006/relationships/chart" Target="../charts/chart364.xml"/><Relationship Id="rId22" Type="http://schemas.openxmlformats.org/officeDocument/2006/relationships/chart" Target="../charts/chart372.xml"/><Relationship Id="rId27" Type="http://schemas.openxmlformats.org/officeDocument/2006/relationships/chart" Target="../charts/chart377.xml"/><Relationship Id="rId30" Type="http://schemas.openxmlformats.org/officeDocument/2006/relationships/chart" Target="../charts/chart380.xml"/></Relationships>
</file>

<file path=xl/drawings/_rels/drawing20.xml.rels><?xml version="1.0" encoding="UTF-8" standalone="yes"?>
<Relationships xmlns="http://schemas.openxmlformats.org/package/2006/relationships"><Relationship Id="rId13" Type="http://schemas.openxmlformats.org/officeDocument/2006/relationships/chart" Target="../charts/chart393.xml"/><Relationship Id="rId18" Type="http://schemas.openxmlformats.org/officeDocument/2006/relationships/chart" Target="../charts/chart398.xml"/><Relationship Id="rId26" Type="http://schemas.openxmlformats.org/officeDocument/2006/relationships/chart" Target="../charts/chart406.xml"/><Relationship Id="rId3" Type="http://schemas.openxmlformats.org/officeDocument/2006/relationships/chart" Target="../charts/chart383.xml"/><Relationship Id="rId21" Type="http://schemas.openxmlformats.org/officeDocument/2006/relationships/chart" Target="../charts/chart401.xml"/><Relationship Id="rId34" Type="http://schemas.openxmlformats.org/officeDocument/2006/relationships/chart" Target="../charts/chart414.xml"/><Relationship Id="rId7" Type="http://schemas.openxmlformats.org/officeDocument/2006/relationships/chart" Target="../charts/chart387.xml"/><Relationship Id="rId12" Type="http://schemas.openxmlformats.org/officeDocument/2006/relationships/chart" Target="../charts/chart392.xml"/><Relationship Id="rId17" Type="http://schemas.openxmlformats.org/officeDocument/2006/relationships/chart" Target="../charts/chart397.xml"/><Relationship Id="rId25" Type="http://schemas.openxmlformats.org/officeDocument/2006/relationships/chart" Target="../charts/chart405.xml"/><Relationship Id="rId33" Type="http://schemas.openxmlformats.org/officeDocument/2006/relationships/chart" Target="../charts/chart413.xml"/><Relationship Id="rId2" Type="http://schemas.openxmlformats.org/officeDocument/2006/relationships/chart" Target="../charts/chart382.xml"/><Relationship Id="rId16" Type="http://schemas.openxmlformats.org/officeDocument/2006/relationships/chart" Target="../charts/chart396.xml"/><Relationship Id="rId20" Type="http://schemas.openxmlformats.org/officeDocument/2006/relationships/chart" Target="../charts/chart400.xml"/><Relationship Id="rId29" Type="http://schemas.openxmlformats.org/officeDocument/2006/relationships/chart" Target="../charts/chart409.xml"/><Relationship Id="rId1" Type="http://schemas.openxmlformats.org/officeDocument/2006/relationships/chart" Target="../charts/chart381.xml"/><Relationship Id="rId6" Type="http://schemas.openxmlformats.org/officeDocument/2006/relationships/chart" Target="../charts/chart386.xml"/><Relationship Id="rId11" Type="http://schemas.openxmlformats.org/officeDocument/2006/relationships/chart" Target="../charts/chart391.xml"/><Relationship Id="rId24" Type="http://schemas.openxmlformats.org/officeDocument/2006/relationships/chart" Target="../charts/chart404.xml"/><Relationship Id="rId32" Type="http://schemas.openxmlformats.org/officeDocument/2006/relationships/chart" Target="../charts/chart412.xml"/><Relationship Id="rId5" Type="http://schemas.openxmlformats.org/officeDocument/2006/relationships/chart" Target="../charts/chart385.xml"/><Relationship Id="rId15" Type="http://schemas.openxmlformats.org/officeDocument/2006/relationships/chart" Target="../charts/chart395.xml"/><Relationship Id="rId23" Type="http://schemas.openxmlformats.org/officeDocument/2006/relationships/chart" Target="../charts/chart403.xml"/><Relationship Id="rId28" Type="http://schemas.openxmlformats.org/officeDocument/2006/relationships/chart" Target="../charts/chart408.xml"/><Relationship Id="rId10" Type="http://schemas.openxmlformats.org/officeDocument/2006/relationships/chart" Target="../charts/chart390.xml"/><Relationship Id="rId19" Type="http://schemas.openxmlformats.org/officeDocument/2006/relationships/chart" Target="../charts/chart399.xml"/><Relationship Id="rId31" Type="http://schemas.openxmlformats.org/officeDocument/2006/relationships/chart" Target="../charts/chart411.xml"/><Relationship Id="rId4" Type="http://schemas.openxmlformats.org/officeDocument/2006/relationships/chart" Target="../charts/chart384.xml"/><Relationship Id="rId9" Type="http://schemas.openxmlformats.org/officeDocument/2006/relationships/chart" Target="../charts/chart389.xml"/><Relationship Id="rId14" Type="http://schemas.openxmlformats.org/officeDocument/2006/relationships/chart" Target="../charts/chart394.xml"/><Relationship Id="rId22" Type="http://schemas.openxmlformats.org/officeDocument/2006/relationships/chart" Target="../charts/chart402.xml"/><Relationship Id="rId27" Type="http://schemas.openxmlformats.org/officeDocument/2006/relationships/chart" Target="../charts/chart407.xml"/><Relationship Id="rId30" Type="http://schemas.openxmlformats.org/officeDocument/2006/relationships/chart" Target="../charts/chart410.xml"/><Relationship Id="rId35" Type="http://schemas.openxmlformats.org/officeDocument/2006/relationships/chart" Target="../charts/chart415.xml"/><Relationship Id="rId8" Type="http://schemas.openxmlformats.org/officeDocument/2006/relationships/chart" Target="../charts/chart388.xml"/></Relationships>
</file>

<file path=xl/drawings/_rels/drawing21.xml.rels><?xml version="1.0" encoding="UTF-8" standalone="yes"?>
<Relationships xmlns="http://schemas.openxmlformats.org/package/2006/relationships"><Relationship Id="rId13" Type="http://schemas.openxmlformats.org/officeDocument/2006/relationships/chart" Target="../charts/chart428.xml"/><Relationship Id="rId18" Type="http://schemas.openxmlformats.org/officeDocument/2006/relationships/chart" Target="../charts/chart433.xml"/><Relationship Id="rId26" Type="http://schemas.openxmlformats.org/officeDocument/2006/relationships/chart" Target="../charts/chart441.xml"/><Relationship Id="rId39" Type="http://schemas.openxmlformats.org/officeDocument/2006/relationships/chart" Target="../charts/chart454.xml"/><Relationship Id="rId21" Type="http://schemas.openxmlformats.org/officeDocument/2006/relationships/chart" Target="../charts/chart436.xml"/><Relationship Id="rId34" Type="http://schemas.openxmlformats.org/officeDocument/2006/relationships/chart" Target="../charts/chart449.xml"/><Relationship Id="rId7" Type="http://schemas.openxmlformats.org/officeDocument/2006/relationships/chart" Target="../charts/chart422.xml"/><Relationship Id="rId12" Type="http://schemas.openxmlformats.org/officeDocument/2006/relationships/chart" Target="../charts/chart427.xml"/><Relationship Id="rId17" Type="http://schemas.openxmlformats.org/officeDocument/2006/relationships/chart" Target="../charts/chart432.xml"/><Relationship Id="rId25" Type="http://schemas.openxmlformats.org/officeDocument/2006/relationships/chart" Target="../charts/chart440.xml"/><Relationship Id="rId33" Type="http://schemas.openxmlformats.org/officeDocument/2006/relationships/chart" Target="../charts/chart448.xml"/><Relationship Id="rId38" Type="http://schemas.openxmlformats.org/officeDocument/2006/relationships/chart" Target="../charts/chart453.xml"/><Relationship Id="rId2" Type="http://schemas.openxmlformats.org/officeDocument/2006/relationships/chart" Target="../charts/chart417.xml"/><Relationship Id="rId16" Type="http://schemas.openxmlformats.org/officeDocument/2006/relationships/chart" Target="../charts/chart431.xml"/><Relationship Id="rId20" Type="http://schemas.openxmlformats.org/officeDocument/2006/relationships/chart" Target="../charts/chart435.xml"/><Relationship Id="rId29" Type="http://schemas.openxmlformats.org/officeDocument/2006/relationships/chart" Target="../charts/chart444.xml"/><Relationship Id="rId1" Type="http://schemas.openxmlformats.org/officeDocument/2006/relationships/chart" Target="../charts/chart416.xml"/><Relationship Id="rId6" Type="http://schemas.openxmlformats.org/officeDocument/2006/relationships/chart" Target="../charts/chart421.xml"/><Relationship Id="rId11" Type="http://schemas.openxmlformats.org/officeDocument/2006/relationships/chart" Target="../charts/chart426.xml"/><Relationship Id="rId24" Type="http://schemas.openxmlformats.org/officeDocument/2006/relationships/chart" Target="../charts/chart439.xml"/><Relationship Id="rId32" Type="http://schemas.openxmlformats.org/officeDocument/2006/relationships/chart" Target="../charts/chart447.xml"/><Relationship Id="rId37" Type="http://schemas.openxmlformats.org/officeDocument/2006/relationships/chart" Target="../charts/chart452.xml"/><Relationship Id="rId40" Type="http://schemas.openxmlformats.org/officeDocument/2006/relationships/chart" Target="../charts/chart455.xml"/><Relationship Id="rId5" Type="http://schemas.openxmlformats.org/officeDocument/2006/relationships/chart" Target="../charts/chart420.xml"/><Relationship Id="rId15" Type="http://schemas.openxmlformats.org/officeDocument/2006/relationships/chart" Target="../charts/chart430.xml"/><Relationship Id="rId23" Type="http://schemas.openxmlformats.org/officeDocument/2006/relationships/chart" Target="../charts/chart438.xml"/><Relationship Id="rId28" Type="http://schemas.openxmlformats.org/officeDocument/2006/relationships/chart" Target="../charts/chart443.xml"/><Relationship Id="rId36" Type="http://schemas.openxmlformats.org/officeDocument/2006/relationships/chart" Target="../charts/chart451.xml"/><Relationship Id="rId10" Type="http://schemas.openxmlformats.org/officeDocument/2006/relationships/chart" Target="../charts/chart425.xml"/><Relationship Id="rId19" Type="http://schemas.openxmlformats.org/officeDocument/2006/relationships/chart" Target="../charts/chart434.xml"/><Relationship Id="rId31" Type="http://schemas.openxmlformats.org/officeDocument/2006/relationships/chart" Target="../charts/chart446.xml"/><Relationship Id="rId4" Type="http://schemas.openxmlformats.org/officeDocument/2006/relationships/chart" Target="../charts/chart419.xml"/><Relationship Id="rId9" Type="http://schemas.openxmlformats.org/officeDocument/2006/relationships/chart" Target="../charts/chart424.xml"/><Relationship Id="rId14" Type="http://schemas.openxmlformats.org/officeDocument/2006/relationships/chart" Target="../charts/chart429.xml"/><Relationship Id="rId22" Type="http://schemas.openxmlformats.org/officeDocument/2006/relationships/chart" Target="../charts/chart437.xml"/><Relationship Id="rId27" Type="http://schemas.openxmlformats.org/officeDocument/2006/relationships/chart" Target="../charts/chart442.xml"/><Relationship Id="rId30" Type="http://schemas.openxmlformats.org/officeDocument/2006/relationships/chart" Target="../charts/chart445.xml"/><Relationship Id="rId35" Type="http://schemas.openxmlformats.org/officeDocument/2006/relationships/chart" Target="../charts/chart450.xml"/><Relationship Id="rId8" Type="http://schemas.openxmlformats.org/officeDocument/2006/relationships/chart" Target="../charts/chart423.xml"/><Relationship Id="rId3" Type="http://schemas.openxmlformats.org/officeDocument/2006/relationships/chart" Target="../charts/chart418.xml"/></Relationships>
</file>

<file path=xl/drawings/_rels/drawing22.xml.rels><?xml version="1.0" encoding="UTF-8" standalone="yes"?>
<Relationships xmlns="http://schemas.openxmlformats.org/package/2006/relationships"><Relationship Id="rId13" Type="http://schemas.openxmlformats.org/officeDocument/2006/relationships/chart" Target="../charts/chart468.xml"/><Relationship Id="rId18" Type="http://schemas.openxmlformats.org/officeDocument/2006/relationships/chart" Target="../charts/chart473.xml"/><Relationship Id="rId26" Type="http://schemas.openxmlformats.org/officeDocument/2006/relationships/chart" Target="../charts/chart481.xml"/><Relationship Id="rId39" Type="http://schemas.openxmlformats.org/officeDocument/2006/relationships/chart" Target="../charts/chart494.xml"/><Relationship Id="rId21" Type="http://schemas.openxmlformats.org/officeDocument/2006/relationships/chart" Target="../charts/chart476.xml"/><Relationship Id="rId34" Type="http://schemas.openxmlformats.org/officeDocument/2006/relationships/chart" Target="../charts/chart489.xml"/><Relationship Id="rId42" Type="http://schemas.openxmlformats.org/officeDocument/2006/relationships/chart" Target="../charts/chart497.xml"/><Relationship Id="rId7" Type="http://schemas.openxmlformats.org/officeDocument/2006/relationships/chart" Target="../charts/chart462.xml"/><Relationship Id="rId2" Type="http://schemas.openxmlformats.org/officeDocument/2006/relationships/chart" Target="../charts/chart457.xml"/><Relationship Id="rId16" Type="http://schemas.openxmlformats.org/officeDocument/2006/relationships/chart" Target="../charts/chart471.xml"/><Relationship Id="rId29" Type="http://schemas.openxmlformats.org/officeDocument/2006/relationships/chart" Target="../charts/chart484.xml"/><Relationship Id="rId1" Type="http://schemas.openxmlformats.org/officeDocument/2006/relationships/chart" Target="../charts/chart456.xml"/><Relationship Id="rId6" Type="http://schemas.openxmlformats.org/officeDocument/2006/relationships/chart" Target="../charts/chart461.xml"/><Relationship Id="rId11" Type="http://schemas.openxmlformats.org/officeDocument/2006/relationships/chart" Target="../charts/chart466.xml"/><Relationship Id="rId24" Type="http://schemas.openxmlformats.org/officeDocument/2006/relationships/chart" Target="../charts/chart479.xml"/><Relationship Id="rId32" Type="http://schemas.openxmlformats.org/officeDocument/2006/relationships/chart" Target="../charts/chart487.xml"/><Relationship Id="rId37" Type="http://schemas.openxmlformats.org/officeDocument/2006/relationships/chart" Target="../charts/chart492.xml"/><Relationship Id="rId40" Type="http://schemas.openxmlformats.org/officeDocument/2006/relationships/chart" Target="../charts/chart495.xml"/><Relationship Id="rId45" Type="http://schemas.openxmlformats.org/officeDocument/2006/relationships/chart" Target="../charts/chart500.xml"/><Relationship Id="rId5" Type="http://schemas.openxmlformats.org/officeDocument/2006/relationships/chart" Target="../charts/chart460.xml"/><Relationship Id="rId15" Type="http://schemas.openxmlformats.org/officeDocument/2006/relationships/chart" Target="../charts/chart470.xml"/><Relationship Id="rId23" Type="http://schemas.openxmlformats.org/officeDocument/2006/relationships/chart" Target="../charts/chart478.xml"/><Relationship Id="rId28" Type="http://schemas.openxmlformats.org/officeDocument/2006/relationships/chart" Target="../charts/chart483.xml"/><Relationship Id="rId36" Type="http://schemas.openxmlformats.org/officeDocument/2006/relationships/chart" Target="../charts/chart491.xml"/><Relationship Id="rId10" Type="http://schemas.openxmlformats.org/officeDocument/2006/relationships/chart" Target="../charts/chart465.xml"/><Relationship Id="rId19" Type="http://schemas.openxmlformats.org/officeDocument/2006/relationships/chart" Target="../charts/chart474.xml"/><Relationship Id="rId31" Type="http://schemas.openxmlformats.org/officeDocument/2006/relationships/chart" Target="../charts/chart486.xml"/><Relationship Id="rId44" Type="http://schemas.openxmlformats.org/officeDocument/2006/relationships/chart" Target="../charts/chart499.xml"/><Relationship Id="rId4" Type="http://schemas.openxmlformats.org/officeDocument/2006/relationships/chart" Target="../charts/chart459.xml"/><Relationship Id="rId9" Type="http://schemas.openxmlformats.org/officeDocument/2006/relationships/chart" Target="../charts/chart464.xml"/><Relationship Id="rId14" Type="http://schemas.openxmlformats.org/officeDocument/2006/relationships/chart" Target="../charts/chart469.xml"/><Relationship Id="rId22" Type="http://schemas.openxmlformats.org/officeDocument/2006/relationships/chart" Target="../charts/chart477.xml"/><Relationship Id="rId27" Type="http://schemas.openxmlformats.org/officeDocument/2006/relationships/chart" Target="../charts/chart482.xml"/><Relationship Id="rId30" Type="http://schemas.openxmlformats.org/officeDocument/2006/relationships/chart" Target="../charts/chart485.xml"/><Relationship Id="rId35" Type="http://schemas.openxmlformats.org/officeDocument/2006/relationships/chart" Target="../charts/chart490.xml"/><Relationship Id="rId43" Type="http://schemas.openxmlformats.org/officeDocument/2006/relationships/chart" Target="../charts/chart498.xml"/><Relationship Id="rId8" Type="http://schemas.openxmlformats.org/officeDocument/2006/relationships/chart" Target="../charts/chart463.xml"/><Relationship Id="rId3" Type="http://schemas.openxmlformats.org/officeDocument/2006/relationships/chart" Target="../charts/chart458.xml"/><Relationship Id="rId12" Type="http://schemas.openxmlformats.org/officeDocument/2006/relationships/chart" Target="../charts/chart467.xml"/><Relationship Id="rId17" Type="http://schemas.openxmlformats.org/officeDocument/2006/relationships/chart" Target="../charts/chart472.xml"/><Relationship Id="rId25" Type="http://schemas.openxmlformats.org/officeDocument/2006/relationships/chart" Target="../charts/chart480.xml"/><Relationship Id="rId33" Type="http://schemas.openxmlformats.org/officeDocument/2006/relationships/chart" Target="../charts/chart488.xml"/><Relationship Id="rId38" Type="http://schemas.openxmlformats.org/officeDocument/2006/relationships/chart" Target="../charts/chart493.xml"/><Relationship Id="rId20" Type="http://schemas.openxmlformats.org/officeDocument/2006/relationships/chart" Target="../charts/chart475.xml"/><Relationship Id="rId41" Type="http://schemas.openxmlformats.org/officeDocument/2006/relationships/chart" Target="../charts/chart496.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503.xml"/><Relationship Id="rId2" Type="http://schemas.openxmlformats.org/officeDocument/2006/relationships/chart" Target="../charts/chart502.xml"/><Relationship Id="rId1" Type="http://schemas.openxmlformats.org/officeDocument/2006/relationships/chart" Target="../charts/chart501.xml"/><Relationship Id="rId5" Type="http://schemas.openxmlformats.org/officeDocument/2006/relationships/chart" Target="../charts/chart505.xml"/><Relationship Id="rId4" Type="http://schemas.openxmlformats.org/officeDocument/2006/relationships/chart" Target="../charts/chart504.xml"/></Relationships>
</file>

<file path=xl/drawings/_rels/drawing24.xml.rels><?xml version="1.0" encoding="UTF-8" standalone="yes"?>
<Relationships xmlns="http://schemas.openxmlformats.org/package/2006/relationships"><Relationship Id="rId8" Type="http://schemas.openxmlformats.org/officeDocument/2006/relationships/chart" Target="../charts/chart513.xml"/><Relationship Id="rId3" Type="http://schemas.openxmlformats.org/officeDocument/2006/relationships/chart" Target="../charts/chart508.xml"/><Relationship Id="rId7" Type="http://schemas.openxmlformats.org/officeDocument/2006/relationships/chart" Target="../charts/chart512.xml"/><Relationship Id="rId2" Type="http://schemas.openxmlformats.org/officeDocument/2006/relationships/chart" Target="../charts/chart507.xml"/><Relationship Id="rId1" Type="http://schemas.openxmlformats.org/officeDocument/2006/relationships/chart" Target="../charts/chart506.xml"/><Relationship Id="rId6" Type="http://schemas.openxmlformats.org/officeDocument/2006/relationships/chart" Target="../charts/chart511.xml"/><Relationship Id="rId5" Type="http://schemas.openxmlformats.org/officeDocument/2006/relationships/chart" Target="../charts/chart510.xml"/><Relationship Id="rId10" Type="http://schemas.openxmlformats.org/officeDocument/2006/relationships/chart" Target="../charts/chart515.xml"/><Relationship Id="rId4" Type="http://schemas.openxmlformats.org/officeDocument/2006/relationships/chart" Target="../charts/chart509.xml"/><Relationship Id="rId9" Type="http://schemas.openxmlformats.org/officeDocument/2006/relationships/chart" Target="../charts/chart514.xml"/></Relationships>
</file>

<file path=xl/drawings/_rels/drawing25.xml.rels><?xml version="1.0" encoding="UTF-8" standalone="yes"?>
<Relationships xmlns="http://schemas.openxmlformats.org/package/2006/relationships"><Relationship Id="rId8" Type="http://schemas.openxmlformats.org/officeDocument/2006/relationships/chart" Target="../charts/chart523.xml"/><Relationship Id="rId13" Type="http://schemas.openxmlformats.org/officeDocument/2006/relationships/chart" Target="../charts/chart528.xml"/><Relationship Id="rId3" Type="http://schemas.openxmlformats.org/officeDocument/2006/relationships/chart" Target="../charts/chart518.xml"/><Relationship Id="rId7" Type="http://schemas.openxmlformats.org/officeDocument/2006/relationships/chart" Target="../charts/chart522.xml"/><Relationship Id="rId12" Type="http://schemas.openxmlformats.org/officeDocument/2006/relationships/chart" Target="../charts/chart527.xml"/><Relationship Id="rId2" Type="http://schemas.openxmlformats.org/officeDocument/2006/relationships/chart" Target="../charts/chart517.xml"/><Relationship Id="rId1" Type="http://schemas.openxmlformats.org/officeDocument/2006/relationships/chart" Target="../charts/chart516.xml"/><Relationship Id="rId6" Type="http://schemas.openxmlformats.org/officeDocument/2006/relationships/chart" Target="../charts/chart521.xml"/><Relationship Id="rId11" Type="http://schemas.openxmlformats.org/officeDocument/2006/relationships/chart" Target="../charts/chart526.xml"/><Relationship Id="rId5" Type="http://schemas.openxmlformats.org/officeDocument/2006/relationships/chart" Target="../charts/chart520.xml"/><Relationship Id="rId15" Type="http://schemas.openxmlformats.org/officeDocument/2006/relationships/chart" Target="../charts/chart530.xml"/><Relationship Id="rId10" Type="http://schemas.openxmlformats.org/officeDocument/2006/relationships/chart" Target="../charts/chart525.xml"/><Relationship Id="rId4" Type="http://schemas.openxmlformats.org/officeDocument/2006/relationships/chart" Target="../charts/chart519.xml"/><Relationship Id="rId9" Type="http://schemas.openxmlformats.org/officeDocument/2006/relationships/chart" Target="../charts/chart524.xml"/><Relationship Id="rId14" Type="http://schemas.openxmlformats.org/officeDocument/2006/relationships/chart" Target="../charts/chart529.xml"/></Relationships>
</file>

<file path=xl/drawings/_rels/drawing26.xml.rels><?xml version="1.0" encoding="UTF-8" standalone="yes"?>
<Relationships xmlns="http://schemas.openxmlformats.org/package/2006/relationships"><Relationship Id="rId8" Type="http://schemas.openxmlformats.org/officeDocument/2006/relationships/chart" Target="../charts/chart538.xml"/><Relationship Id="rId13" Type="http://schemas.openxmlformats.org/officeDocument/2006/relationships/chart" Target="../charts/chart543.xml"/><Relationship Id="rId18" Type="http://schemas.openxmlformats.org/officeDocument/2006/relationships/chart" Target="../charts/chart548.xml"/><Relationship Id="rId3" Type="http://schemas.openxmlformats.org/officeDocument/2006/relationships/chart" Target="../charts/chart533.xml"/><Relationship Id="rId7" Type="http://schemas.openxmlformats.org/officeDocument/2006/relationships/chart" Target="../charts/chart537.xml"/><Relationship Id="rId12" Type="http://schemas.openxmlformats.org/officeDocument/2006/relationships/chart" Target="../charts/chart542.xml"/><Relationship Id="rId17" Type="http://schemas.openxmlformats.org/officeDocument/2006/relationships/chart" Target="../charts/chart547.xml"/><Relationship Id="rId2" Type="http://schemas.openxmlformats.org/officeDocument/2006/relationships/chart" Target="../charts/chart532.xml"/><Relationship Id="rId16" Type="http://schemas.openxmlformats.org/officeDocument/2006/relationships/chart" Target="../charts/chart546.xml"/><Relationship Id="rId20" Type="http://schemas.openxmlformats.org/officeDocument/2006/relationships/chart" Target="../charts/chart550.xml"/><Relationship Id="rId1" Type="http://schemas.openxmlformats.org/officeDocument/2006/relationships/chart" Target="../charts/chart531.xml"/><Relationship Id="rId6" Type="http://schemas.openxmlformats.org/officeDocument/2006/relationships/chart" Target="../charts/chart536.xml"/><Relationship Id="rId11" Type="http://schemas.openxmlformats.org/officeDocument/2006/relationships/chart" Target="../charts/chart541.xml"/><Relationship Id="rId5" Type="http://schemas.openxmlformats.org/officeDocument/2006/relationships/chart" Target="../charts/chart535.xml"/><Relationship Id="rId15" Type="http://schemas.openxmlformats.org/officeDocument/2006/relationships/chart" Target="../charts/chart545.xml"/><Relationship Id="rId10" Type="http://schemas.openxmlformats.org/officeDocument/2006/relationships/chart" Target="../charts/chart540.xml"/><Relationship Id="rId19" Type="http://schemas.openxmlformats.org/officeDocument/2006/relationships/chart" Target="../charts/chart549.xml"/><Relationship Id="rId4" Type="http://schemas.openxmlformats.org/officeDocument/2006/relationships/chart" Target="../charts/chart534.xml"/><Relationship Id="rId9" Type="http://schemas.openxmlformats.org/officeDocument/2006/relationships/chart" Target="../charts/chart539.xml"/><Relationship Id="rId14" Type="http://schemas.openxmlformats.org/officeDocument/2006/relationships/chart" Target="../charts/chart544.xml"/></Relationships>
</file>

<file path=xl/drawings/_rels/drawing27.xml.rels><?xml version="1.0" encoding="UTF-8" standalone="yes"?>
<Relationships xmlns="http://schemas.openxmlformats.org/package/2006/relationships"><Relationship Id="rId8" Type="http://schemas.openxmlformats.org/officeDocument/2006/relationships/chart" Target="../charts/chart558.xml"/><Relationship Id="rId13" Type="http://schemas.openxmlformats.org/officeDocument/2006/relationships/chart" Target="../charts/chart563.xml"/><Relationship Id="rId18" Type="http://schemas.openxmlformats.org/officeDocument/2006/relationships/chart" Target="../charts/chart568.xml"/><Relationship Id="rId3" Type="http://schemas.openxmlformats.org/officeDocument/2006/relationships/chart" Target="../charts/chart553.xml"/><Relationship Id="rId21" Type="http://schemas.openxmlformats.org/officeDocument/2006/relationships/chart" Target="../charts/chart571.xml"/><Relationship Id="rId7" Type="http://schemas.openxmlformats.org/officeDocument/2006/relationships/chart" Target="../charts/chart557.xml"/><Relationship Id="rId12" Type="http://schemas.openxmlformats.org/officeDocument/2006/relationships/chart" Target="../charts/chart562.xml"/><Relationship Id="rId17" Type="http://schemas.openxmlformats.org/officeDocument/2006/relationships/chart" Target="../charts/chart567.xml"/><Relationship Id="rId25" Type="http://schemas.openxmlformats.org/officeDocument/2006/relationships/chart" Target="../charts/chart575.xml"/><Relationship Id="rId2" Type="http://schemas.openxmlformats.org/officeDocument/2006/relationships/chart" Target="../charts/chart552.xml"/><Relationship Id="rId16" Type="http://schemas.openxmlformats.org/officeDocument/2006/relationships/chart" Target="../charts/chart566.xml"/><Relationship Id="rId20" Type="http://schemas.openxmlformats.org/officeDocument/2006/relationships/chart" Target="../charts/chart570.xml"/><Relationship Id="rId1" Type="http://schemas.openxmlformats.org/officeDocument/2006/relationships/chart" Target="../charts/chart551.xml"/><Relationship Id="rId6" Type="http://schemas.openxmlformats.org/officeDocument/2006/relationships/chart" Target="../charts/chart556.xml"/><Relationship Id="rId11" Type="http://schemas.openxmlformats.org/officeDocument/2006/relationships/chart" Target="../charts/chart561.xml"/><Relationship Id="rId24" Type="http://schemas.openxmlformats.org/officeDocument/2006/relationships/chart" Target="../charts/chart574.xml"/><Relationship Id="rId5" Type="http://schemas.openxmlformats.org/officeDocument/2006/relationships/chart" Target="../charts/chart555.xml"/><Relationship Id="rId15" Type="http://schemas.openxmlformats.org/officeDocument/2006/relationships/chart" Target="../charts/chart565.xml"/><Relationship Id="rId23" Type="http://schemas.openxmlformats.org/officeDocument/2006/relationships/chart" Target="../charts/chart573.xml"/><Relationship Id="rId10" Type="http://schemas.openxmlformats.org/officeDocument/2006/relationships/chart" Target="../charts/chart560.xml"/><Relationship Id="rId19" Type="http://schemas.openxmlformats.org/officeDocument/2006/relationships/chart" Target="../charts/chart569.xml"/><Relationship Id="rId4" Type="http://schemas.openxmlformats.org/officeDocument/2006/relationships/chart" Target="../charts/chart554.xml"/><Relationship Id="rId9" Type="http://schemas.openxmlformats.org/officeDocument/2006/relationships/chart" Target="../charts/chart559.xml"/><Relationship Id="rId14" Type="http://schemas.openxmlformats.org/officeDocument/2006/relationships/chart" Target="../charts/chart564.xml"/><Relationship Id="rId22" Type="http://schemas.openxmlformats.org/officeDocument/2006/relationships/chart" Target="../charts/chart572.xml"/></Relationships>
</file>

<file path=xl/drawings/_rels/drawing28.xml.rels><?xml version="1.0" encoding="UTF-8" standalone="yes"?>
<Relationships xmlns="http://schemas.openxmlformats.org/package/2006/relationships"><Relationship Id="rId8" Type="http://schemas.openxmlformats.org/officeDocument/2006/relationships/chart" Target="../charts/chart583.xml"/><Relationship Id="rId13" Type="http://schemas.openxmlformats.org/officeDocument/2006/relationships/chart" Target="../charts/chart588.xml"/><Relationship Id="rId18" Type="http://schemas.openxmlformats.org/officeDocument/2006/relationships/chart" Target="../charts/chart593.xml"/><Relationship Id="rId26" Type="http://schemas.openxmlformats.org/officeDocument/2006/relationships/chart" Target="../charts/chart601.xml"/><Relationship Id="rId3" Type="http://schemas.openxmlformats.org/officeDocument/2006/relationships/chart" Target="../charts/chart578.xml"/><Relationship Id="rId21" Type="http://schemas.openxmlformats.org/officeDocument/2006/relationships/chart" Target="../charts/chart596.xml"/><Relationship Id="rId7" Type="http://schemas.openxmlformats.org/officeDocument/2006/relationships/chart" Target="../charts/chart582.xml"/><Relationship Id="rId12" Type="http://schemas.openxmlformats.org/officeDocument/2006/relationships/chart" Target="../charts/chart587.xml"/><Relationship Id="rId17" Type="http://schemas.openxmlformats.org/officeDocument/2006/relationships/chart" Target="../charts/chart592.xml"/><Relationship Id="rId25" Type="http://schemas.openxmlformats.org/officeDocument/2006/relationships/chart" Target="../charts/chart600.xml"/><Relationship Id="rId2" Type="http://schemas.openxmlformats.org/officeDocument/2006/relationships/chart" Target="../charts/chart577.xml"/><Relationship Id="rId16" Type="http://schemas.openxmlformats.org/officeDocument/2006/relationships/chart" Target="../charts/chart591.xml"/><Relationship Id="rId20" Type="http://schemas.openxmlformats.org/officeDocument/2006/relationships/chart" Target="../charts/chart595.xml"/><Relationship Id="rId29" Type="http://schemas.openxmlformats.org/officeDocument/2006/relationships/chart" Target="../charts/chart604.xml"/><Relationship Id="rId1" Type="http://schemas.openxmlformats.org/officeDocument/2006/relationships/chart" Target="../charts/chart576.xml"/><Relationship Id="rId6" Type="http://schemas.openxmlformats.org/officeDocument/2006/relationships/chart" Target="../charts/chart581.xml"/><Relationship Id="rId11" Type="http://schemas.openxmlformats.org/officeDocument/2006/relationships/chart" Target="../charts/chart586.xml"/><Relationship Id="rId24" Type="http://schemas.openxmlformats.org/officeDocument/2006/relationships/chart" Target="../charts/chart599.xml"/><Relationship Id="rId5" Type="http://schemas.openxmlformats.org/officeDocument/2006/relationships/chart" Target="../charts/chart580.xml"/><Relationship Id="rId15" Type="http://schemas.openxmlformats.org/officeDocument/2006/relationships/chart" Target="../charts/chart590.xml"/><Relationship Id="rId23" Type="http://schemas.openxmlformats.org/officeDocument/2006/relationships/chart" Target="../charts/chart598.xml"/><Relationship Id="rId28" Type="http://schemas.openxmlformats.org/officeDocument/2006/relationships/chart" Target="../charts/chart603.xml"/><Relationship Id="rId10" Type="http://schemas.openxmlformats.org/officeDocument/2006/relationships/chart" Target="../charts/chart585.xml"/><Relationship Id="rId19" Type="http://schemas.openxmlformats.org/officeDocument/2006/relationships/chart" Target="../charts/chart594.xml"/><Relationship Id="rId4" Type="http://schemas.openxmlformats.org/officeDocument/2006/relationships/chart" Target="../charts/chart579.xml"/><Relationship Id="rId9" Type="http://schemas.openxmlformats.org/officeDocument/2006/relationships/chart" Target="../charts/chart584.xml"/><Relationship Id="rId14" Type="http://schemas.openxmlformats.org/officeDocument/2006/relationships/chart" Target="../charts/chart589.xml"/><Relationship Id="rId22" Type="http://schemas.openxmlformats.org/officeDocument/2006/relationships/chart" Target="../charts/chart597.xml"/><Relationship Id="rId27" Type="http://schemas.openxmlformats.org/officeDocument/2006/relationships/chart" Target="../charts/chart602.xml"/><Relationship Id="rId30" Type="http://schemas.openxmlformats.org/officeDocument/2006/relationships/chart" Target="../charts/chart605.xml"/></Relationships>
</file>

<file path=xl/drawings/_rels/drawing29.xml.rels><?xml version="1.0" encoding="UTF-8" standalone="yes"?>
<Relationships xmlns="http://schemas.openxmlformats.org/package/2006/relationships"><Relationship Id="rId13" Type="http://schemas.openxmlformats.org/officeDocument/2006/relationships/chart" Target="../charts/chart618.xml"/><Relationship Id="rId18" Type="http://schemas.openxmlformats.org/officeDocument/2006/relationships/chart" Target="../charts/chart623.xml"/><Relationship Id="rId26" Type="http://schemas.openxmlformats.org/officeDocument/2006/relationships/chart" Target="../charts/chart631.xml"/><Relationship Id="rId3" Type="http://schemas.openxmlformats.org/officeDocument/2006/relationships/chart" Target="../charts/chart608.xml"/><Relationship Id="rId21" Type="http://schemas.openxmlformats.org/officeDocument/2006/relationships/chart" Target="../charts/chart626.xml"/><Relationship Id="rId34" Type="http://schemas.openxmlformats.org/officeDocument/2006/relationships/chart" Target="../charts/chart639.xml"/><Relationship Id="rId7" Type="http://schemas.openxmlformats.org/officeDocument/2006/relationships/chart" Target="../charts/chart612.xml"/><Relationship Id="rId12" Type="http://schemas.openxmlformats.org/officeDocument/2006/relationships/chart" Target="../charts/chart617.xml"/><Relationship Id="rId17" Type="http://schemas.openxmlformats.org/officeDocument/2006/relationships/chart" Target="../charts/chart622.xml"/><Relationship Id="rId25" Type="http://schemas.openxmlformats.org/officeDocument/2006/relationships/chart" Target="../charts/chart630.xml"/><Relationship Id="rId33" Type="http://schemas.openxmlformats.org/officeDocument/2006/relationships/chart" Target="../charts/chart638.xml"/><Relationship Id="rId2" Type="http://schemas.openxmlformats.org/officeDocument/2006/relationships/chart" Target="../charts/chart607.xml"/><Relationship Id="rId16" Type="http://schemas.openxmlformats.org/officeDocument/2006/relationships/chart" Target="../charts/chart621.xml"/><Relationship Id="rId20" Type="http://schemas.openxmlformats.org/officeDocument/2006/relationships/chart" Target="../charts/chart625.xml"/><Relationship Id="rId29" Type="http://schemas.openxmlformats.org/officeDocument/2006/relationships/chart" Target="../charts/chart634.xml"/><Relationship Id="rId1" Type="http://schemas.openxmlformats.org/officeDocument/2006/relationships/chart" Target="../charts/chart606.xml"/><Relationship Id="rId6" Type="http://schemas.openxmlformats.org/officeDocument/2006/relationships/chart" Target="../charts/chart611.xml"/><Relationship Id="rId11" Type="http://schemas.openxmlformats.org/officeDocument/2006/relationships/chart" Target="../charts/chart616.xml"/><Relationship Id="rId24" Type="http://schemas.openxmlformats.org/officeDocument/2006/relationships/chart" Target="../charts/chart629.xml"/><Relationship Id="rId32" Type="http://schemas.openxmlformats.org/officeDocument/2006/relationships/chart" Target="../charts/chart637.xml"/><Relationship Id="rId5" Type="http://schemas.openxmlformats.org/officeDocument/2006/relationships/chart" Target="../charts/chart610.xml"/><Relationship Id="rId15" Type="http://schemas.openxmlformats.org/officeDocument/2006/relationships/chart" Target="../charts/chart620.xml"/><Relationship Id="rId23" Type="http://schemas.openxmlformats.org/officeDocument/2006/relationships/chart" Target="../charts/chart628.xml"/><Relationship Id="rId28" Type="http://schemas.openxmlformats.org/officeDocument/2006/relationships/chart" Target="../charts/chart633.xml"/><Relationship Id="rId10" Type="http://schemas.openxmlformats.org/officeDocument/2006/relationships/chart" Target="../charts/chart615.xml"/><Relationship Id="rId19" Type="http://schemas.openxmlformats.org/officeDocument/2006/relationships/chart" Target="../charts/chart624.xml"/><Relationship Id="rId31" Type="http://schemas.openxmlformats.org/officeDocument/2006/relationships/chart" Target="../charts/chart636.xml"/><Relationship Id="rId4" Type="http://schemas.openxmlformats.org/officeDocument/2006/relationships/chart" Target="../charts/chart609.xml"/><Relationship Id="rId9" Type="http://schemas.openxmlformats.org/officeDocument/2006/relationships/chart" Target="../charts/chart614.xml"/><Relationship Id="rId14" Type="http://schemas.openxmlformats.org/officeDocument/2006/relationships/chart" Target="../charts/chart619.xml"/><Relationship Id="rId22" Type="http://schemas.openxmlformats.org/officeDocument/2006/relationships/chart" Target="../charts/chart627.xml"/><Relationship Id="rId27" Type="http://schemas.openxmlformats.org/officeDocument/2006/relationships/chart" Target="../charts/chart632.xml"/><Relationship Id="rId30" Type="http://schemas.openxmlformats.org/officeDocument/2006/relationships/chart" Target="../charts/chart635.xml"/><Relationship Id="rId35" Type="http://schemas.openxmlformats.org/officeDocument/2006/relationships/chart" Target="../charts/chart640.xml"/><Relationship Id="rId8" Type="http://schemas.openxmlformats.org/officeDocument/2006/relationships/chart" Target="../charts/chart613.xml"/></Relationships>
</file>

<file path=xl/drawings/_rels/drawing30.xml.rels><?xml version="1.0" encoding="UTF-8" standalone="yes"?>
<Relationships xmlns="http://schemas.openxmlformats.org/package/2006/relationships"><Relationship Id="rId13" Type="http://schemas.openxmlformats.org/officeDocument/2006/relationships/chart" Target="../charts/chart653.xml"/><Relationship Id="rId18" Type="http://schemas.openxmlformats.org/officeDocument/2006/relationships/chart" Target="../charts/chart658.xml"/><Relationship Id="rId26" Type="http://schemas.openxmlformats.org/officeDocument/2006/relationships/chart" Target="../charts/chart666.xml"/><Relationship Id="rId39" Type="http://schemas.openxmlformats.org/officeDocument/2006/relationships/chart" Target="../charts/chart679.xml"/><Relationship Id="rId21" Type="http://schemas.openxmlformats.org/officeDocument/2006/relationships/chart" Target="../charts/chart661.xml"/><Relationship Id="rId34" Type="http://schemas.openxmlformats.org/officeDocument/2006/relationships/chart" Target="../charts/chart674.xml"/><Relationship Id="rId7" Type="http://schemas.openxmlformats.org/officeDocument/2006/relationships/chart" Target="../charts/chart647.xml"/><Relationship Id="rId12" Type="http://schemas.openxmlformats.org/officeDocument/2006/relationships/chart" Target="../charts/chart652.xml"/><Relationship Id="rId17" Type="http://schemas.openxmlformats.org/officeDocument/2006/relationships/chart" Target="../charts/chart657.xml"/><Relationship Id="rId25" Type="http://schemas.openxmlformats.org/officeDocument/2006/relationships/chart" Target="../charts/chart665.xml"/><Relationship Id="rId33" Type="http://schemas.openxmlformats.org/officeDocument/2006/relationships/chart" Target="../charts/chart673.xml"/><Relationship Id="rId38" Type="http://schemas.openxmlformats.org/officeDocument/2006/relationships/chart" Target="../charts/chart678.xml"/><Relationship Id="rId2" Type="http://schemas.openxmlformats.org/officeDocument/2006/relationships/chart" Target="../charts/chart642.xml"/><Relationship Id="rId16" Type="http://schemas.openxmlformats.org/officeDocument/2006/relationships/chart" Target="../charts/chart656.xml"/><Relationship Id="rId20" Type="http://schemas.openxmlformats.org/officeDocument/2006/relationships/chart" Target="../charts/chart660.xml"/><Relationship Id="rId29" Type="http://schemas.openxmlformats.org/officeDocument/2006/relationships/chart" Target="../charts/chart669.xml"/><Relationship Id="rId1" Type="http://schemas.openxmlformats.org/officeDocument/2006/relationships/chart" Target="../charts/chart641.xml"/><Relationship Id="rId6" Type="http://schemas.openxmlformats.org/officeDocument/2006/relationships/chart" Target="../charts/chart646.xml"/><Relationship Id="rId11" Type="http://schemas.openxmlformats.org/officeDocument/2006/relationships/chart" Target="../charts/chart651.xml"/><Relationship Id="rId24" Type="http://schemas.openxmlformats.org/officeDocument/2006/relationships/chart" Target="../charts/chart664.xml"/><Relationship Id="rId32" Type="http://schemas.openxmlformats.org/officeDocument/2006/relationships/chart" Target="../charts/chart672.xml"/><Relationship Id="rId37" Type="http://schemas.openxmlformats.org/officeDocument/2006/relationships/chart" Target="../charts/chart677.xml"/><Relationship Id="rId40" Type="http://schemas.openxmlformats.org/officeDocument/2006/relationships/chart" Target="../charts/chart680.xml"/><Relationship Id="rId5" Type="http://schemas.openxmlformats.org/officeDocument/2006/relationships/chart" Target="../charts/chart645.xml"/><Relationship Id="rId15" Type="http://schemas.openxmlformats.org/officeDocument/2006/relationships/chart" Target="../charts/chart655.xml"/><Relationship Id="rId23" Type="http://schemas.openxmlformats.org/officeDocument/2006/relationships/chart" Target="../charts/chart663.xml"/><Relationship Id="rId28" Type="http://schemas.openxmlformats.org/officeDocument/2006/relationships/chart" Target="../charts/chart668.xml"/><Relationship Id="rId36" Type="http://schemas.openxmlformats.org/officeDocument/2006/relationships/chart" Target="../charts/chart676.xml"/><Relationship Id="rId10" Type="http://schemas.openxmlformats.org/officeDocument/2006/relationships/chart" Target="../charts/chart650.xml"/><Relationship Id="rId19" Type="http://schemas.openxmlformats.org/officeDocument/2006/relationships/chart" Target="../charts/chart659.xml"/><Relationship Id="rId31" Type="http://schemas.openxmlformats.org/officeDocument/2006/relationships/chart" Target="../charts/chart671.xml"/><Relationship Id="rId4" Type="http://schemas.openxmlformats.org/officeDocument/2006/relationships/chart" Target="../charts/chart644.xml"/><Relationship Id="rId9" Type="http://schemas.openxmlformats.org/officeDocument/2006/relationships/chart" Target="../charts/chart649.xml"/><Relationship Id="rId14" Type="http://schemas.openxmlformats.org/officeDocument/2006/relationships/chart" Target="../charts/chart654.xml"/><Relationship Id="rId22" Type="http://schemas.openxmlformats.org/officeDocument/2006/relationships/chart" Target="../charts/chart662.xml"/><Relationship Id="rId27" Type="http://schemas.openxmlformats.org/officeDocument/2006/relationships/chart" Target="../charts/chart667.xml"/><Relationship Id="rId30" Type="http://schemas.openxmlformats.org/officeDocument/2006/relationships/chart" Target="../charts/chart670.xml"/><Relationship Id="rId35" Type="http://schemas.openxmlformats.org/officeDocument/2006/relationships/chart" Target="../charts/chart675.xml"/><Relationship Id="rId8" Type="http://schemas.openxmlformats.org/officeDocument/2006/relationships/chart" Target="../charts/chart648.xml"/><Relationship Id="rId3" Type="http://schemas.openxmlformats.org/officeDocument/2006/relationships/chart" Target="../charts/chart643.xml"/></Relationships>
</file>

<file path=xl/drawings/_rels/drawing31.xml.rels><?xml version="1.0" encoding="UTF-8" standalone="yes"?>
<Relationships xmlns="http://schemas.openxmlformats.org/package/2006/relationships"><Relationship Id="rId13" Type="http://schemas.openxmlformats.org/officeDocument/2006/relationships/chart" Target="../charts/chart693.xml"/><Relationship Id="rId18" Type="http://schemas.openxmlformats.org/officeDocument/2006/relationships/chart" Target="../charts/chart698.xml"/><Relationship Id="rId26" Type="http://schemas.openxmlformats.org/officeDocument/2006/relationships/chart" Target="../charts/chart706.xml"/><Relationship Id="rId39" Type="http://schemas.openxmlformats.org/officeDocument/2006/relationships/chart" Target="../charts/chart719.xml"/><Relationship Id="rId21" Type="http://schemas.openxmlformats.org/officeDocument/2006/relationships/chart" Target="../charts/chart701.xml"/><Relationship Id="rId34" Type="http://schemas.openxmlformats.org/officeDocument/2006/relationships/chart" Target="../charts/chart714.xml"/><Relationship Id="rId42" Type="http://schemas.openxmlformats.org/officeDocument/2006/relationships/chart" Target="../charts/chart722.xml"/><Relationship Id="rId7" Type="http://schemas.openxmlformats.org/officeDocument/2006/relationships/chart" Target="../charts/chart687.xml"/><Relationship Id="rId2" Type="http://schemas.openxmlformats.org/officeDocument/2006/relationships/chart" Target="../charts/chart682.xml"/><Relationship Id="rId16" Type="http://schemas.openxmlformats.org/officeDocument/2006/relationships/chart" Target="../charts/chart696.xml"/><Relationship Id="rId29" Type="http://schemas.openxmlformats.org/officeDocument/2006/relationships/chart" Target="../charts/chart709.xml"/><Relationship Id="rId1" Type="http://schemas.openxmlformats.org/officeDocument/2006/relationships/chart" Target="../charts/chart681.xml"/><Relationship Id="rId6" Type="http://schemas.openxmlformats.org/officeDocument/2006/relationships/chart" Target="../charts/chart686.xml"/><Relationship Id="rId11" Type="http://schemas.openxmlformats.org/officeDocument/2006/relationships/chart" Target="../charts/chart691.xml"/><Relationship Id="rId24" Type="http://schemas.openxmlformats.org/officeDocument/2006/relationships/chart" Target="../charts/chart704.xml"/><Relationship Id="rId32" Type="http://schemas.openxmlformats.org/officeDocument/2006/relationships/chart" Target="../charts/chart712.xml"/><Relationship Id="rId37" Type="http://schemas.openxmlformats.org/officeDocument/2006/relationships/chart" Target="../charts/chart717.xml"/><Relationship Id="rId40" Type="http://schemas.openxmlformats.org/officeDocument/2006/relationships/chart" Target="../charts/chart720.xml"/><Relationship Id="rId45" Type="http://schemas.openxmlformats.org/officeDocument/2006/relationships/chart" Target="../charts/chart725.xml"/><Relationship Id="rId5" Type="http://schemas.openxmlformats.org/officeDocument/2006/relationships/chart" Target="../charts/chart685.xml"/><Relationship Id="rId15" Type="http://schemas.openxmlformats.org/officeDocument/2006/relationships/chart" Target="../charts/chart695.xml"/><Relationship Id="rId23" Type="http://schemas.openxmlformats.org/officeDocument/2006/relationships/chart" Target="../charts/chart703.xml"/><Relationship Id="rId28" Type="http://schemas.openxmlformats.org/officeDocument/2006/relationships/chart" Target="../charts/chart708.xml"/><Relationship Id="rId36" Type="http://schemas.openxmlformats.org/officeDocument/2006/relationships/chart" Target="../charts/chart716.xml"/><Relationship Id="rId10" Type="http://schemas.openxmlformats.org/officeDocument/2006/relationships/chart" Target="../charts/chart690.xml"/><Relationship Id="rId19" Type="http://schemas.openxmlformats.org/officeDocument/2006/relationships/chart" Target="../charts/chart699.xml"/><Relationship Id="rId31" Type="http://schemas.openxmlformats.org/officeDocument/2006/relationships/chart" Target="../charts/chart711.xml"/><Relationship Id="rId44" Type="http://schemas.openxmlformats.org/officeDocument/2006/relationships/chart" Target="../charts/chart724.xml"/><Relationship Id="rId4" Type="http://schemas.openxmlformats.org/officeDocument/2006/relationships/chart" Target="../charts/chart684.xml"/><Relationship Id="rId9" Type="http://schemas.openxmlformats.org/officeDocument/2006/relationships/chart" Target="../charts/chart689.xml"/><Relationship Id="rId14" Type="http://schemas.openxmlformats.org/officeDocument/2006/relationships/chart" Target="../charts/chart694.xml"/><Relationship Id="rId22" Type="http://schemas.openxmlformats.org/officeDocument/2006/relationships/chart" Target="../charts/chart702.xml"/><Relationship Id="rId27" Type="http://schemas.openxmlformats.org/officeDocument/2006/relationships/chart" Target="../charts/chart707.xml"/><Relationship Id="rId30" Type="http://schemas.openxmlformats.org/officeDocument/2006/relationships/chart" Target="../charts/chart710.xml"/><Relationship Id="rId35" Type="http://schemas.openxmlformats.org/officeDocument/2006/relationships/chart" Target="../charts/chart715.xml"/><Relationship Id="rId43" Type="http://schemas.openxmlformats.org/officeDocument/2006/relationships/chart" Target="../charts/chart723.xml"/><Relationship Id="rId8" Type="http://schemas.openxmlformats.org/officeDocument/2006/relationships/chart" Target="../charts/chart688.xml"/><Relationship Id="rId3" Type="http://schemas.openxmlformats.org/officeDocument/2006/relationships/chart" Target="../charts/chart683.xml"/><Relationship Id="rId12" Type="http://schemas.openxmlformats.org/officeDocument/2006/relationships/chart" Target="../charts/chart692.xml"/><Relationship Id="rId17" Type="http://schemas.openxmlformats.org/officeDocument/2006/relationships/chart" Target="../charts/chart697.xml"/><Relationship Id="rId25" Type="http://schemas.openxmlformats.org/officeDocument/2006/relationships/chart" Target="../charts/chart705.xml"/><Relationship Id="rId33" Type="http://schemas.openxmlformats.org/officeDocument/2006/relationships/chart" Target="../charts/chart713.xml"/><Relationship Id="rId38" Type="http://schemas.openxmlformats.org/officeDocument/2006/relationships/chart" Target="../charts/chart718.xml"/><Relationship Id="rId20" Type="http://schemas.openxmlformats.org/officeDocument/2006/relationships/chart" Target="../charts/chart700.xml"/><Relationship Id="rId41" Type="http://schemas.openxmlformats.org/officeDocument/2006/relationships/chart" Target="../charts/chart721.xml"/></Relationships>
</file>

<file path=xl/drawings/_rels/drawing32.xml.rels><?xml version="1.0" encoding="UTF-8" standalone="yes"?>
<Relationships xmlns="http://schemas.openxmlformats.org/package/2006/relationships"><Relationship Id="rId13" Type="http://schemas.openxmlformats.org/officeDocument/2006/relationships/chart" Target="../charts/chart738.xml"/><Relationship Id="rId18" Type="http://schemas.openxmlformats.org/officeDocument/2006/relationships/chart" Target="../charts/chart743.xml"/><Relationship Id="rId26" Type="http://schemas.openxmlformats.org/officeDocument/2006/relationships/chart" Target="../charts/chart751.xml"/><Relationship Id="rId39" Type="http://schemas.openxmlformats.org/officeDocument/2006/relationships/chart" Target="../charts/chart764.xml"/><Relationship Id="rId21" Type="http://schemas.openxmlformats.org/officeDocument/2006/relationships/chart" Target="../charts/chart746.xml"/><Relationship Id="rId34" Type="http://schemas.openxmlformats.org/officeDocument/2006/relationships/chart" Target="../charts/chart759.xml"/><Relationship Id="rId42" Type="http://schemas.openxmlformats.org/officeDocument/2006/relationships/chart" Target="../charts/chart767.xml"/><Relationship Id="rId47" Type="http://schemas.openxmlformats.org/officeDocument/2006/relationships/chart" Target="../charts/chart772.xml"/><Relationship Id="rId50" Type="http://schemas.openxmlformats.org/officeDocument/2006/relationships/chart" Target="../charts/chart775.xml"/><Relationship Id="rId7" Type="http://schemas.openxmlformats.org/officeDocument/2006/relationships/chart" Target="../charts/chart732.xml"/><Relationship Id="rId2" Type="http://schemas.openxmlformats.org/officeDocument/2006/relationships/chart" Target="../charts/chart727.xml"/><Relationship Id="rId16" Type="http://schemas.openxmlformats.org/officeDocument/2006/relationships/chart" Target="../charts/chart741.xml"/><Relationship Id="rId29" Type="http://schemas.openxmlformats.org/officeDocument/2006/relationships/chart" Target="../charts/chart754.xml"/><Relationship Id="rId11" Type="http://schemas.openxmlformats.org/officeDocument/2006/relationships/chart" Target="../charts/chart736.xml"/><Relationship Id="rId24" Type="http://schemas.openxmlformats.org/officeDocument/2006/relationships/chart" Target="../charts/chart749.xml"/><Relationship Id="rId32" Type="http://schemas.openxmlformats.org/officeDocument/2006/relationships/chart" Target="../charts/chart757.xml"/><Relationship Id="rId37" Type="http://schemas.openxmlformats.org/officeDocument/2006/relationships/chart" Target="../charts/chart762.xml"/><Relationship Id="rId40" Type="http://schemas.openxmlformats.org/officeDocument/2006/relationships/chart" Target="../charts/chart765.xml"/><Relationship Id="rId45" Type="http://schemas.openxmlformats.org/officeDocument/2006/relationships/chart" Target="../charts/chart770.xml"/><Relationship Id="rId5" Type="http://schemas.openxmlformats.org/officeDocument/2006/relationships/chart" Target="../charts/chart730.xml"/><Relationship Id="rId15" Type="http://schemas.openxmlformats.org/officeDocument/2006/relationships/chart" Target="../charts/chart740.xml"/><Relationship Id="rId23" Type="http://schemas.openxmlformats.org/officeDocument/2006/relationships/chart" Target="../charts/chart748.xml"/><Relationship Id="rId28" Type="http://schemas.openxmlformats.org/officeDocument/2006/relationships/chart" Target="../charts/chart753.xml"/><Relationship Id="rId36" Type="http://schemas.openxmlformats.org/officeDocument/2006/relationships/chart" Target="../charts/chart761.xml"/><Relationship Id="rId49" Type="http://schemas.openxmlformats.org/officeDocument/2006/relationships/chart" Target="../charts/chart774.xml"/><Relationship Id="rId10" Type="http://schemas.openxmlformats.org/officeDocument/2006/relationships/chart" Target="../charts/chart735.xml"/><Relationship Id="rId19" Type="http://schemas.openxmlformats.org/officeDocument/2006/relationships/chart" Target="../charts/chart744.xml"/><Relationship Id="rId31" Type="http://schemas.openxmlformats.org/officeDocument/2006/relationships/chart" Target="../charts/chart756.xml"/><Relationship Id="rId44" Type="http://schemas.openxmlformats.org/officeDocument/2006/relationships/chart" Target="../charts/chart769.xml"/><Relationship Id="rId4" Type="http://schemas.openxmlformats.org/officeDocument/2006/relationships/chart" Target="../charts/chart729.xml"/><Relationship Id="rId9" Type="http://schemas.openxmlformats.org/officeDocument/2006/relationships/chart" Target="../charts/chart734.xml"/><Relationship Id="rId14" Type="http://schemas.openxmlformats.org/officeDocument/2006/relationships/chart" Target="../charts/chart739.xml"/><Relationship Id="rId22" Type="http://schemas.openxmlformats.org/officeDocument/2006/relationships/chart" Target="../charts/chart747.xml"/><Relationship Id="rId27" Type="http://schemas.openxmlformats.org/officeDocument/2006/relationships/chart" Target="../charts/chart752.xml"/><Relationship Id="rId30" Type="http://schemas.openxmlformats.org/officeDocument/2006/relationships/chart" Target="../charts/chart755.xml"/><Relationship Id="rId35" Type="http://schemas.openxmlformats.org/officeDocument/2006/relationships/chart" Target="../charts/chart760.xml"/><Relationship Id="rId43" Type="http://schemas.openxmlformats.org/officeDocument/2006/relationships/chart" Target="../charts/chart768.xml"/><Relationship Id="rId48" Type="http://schemas.openxmlformats.org/officeDocument/2006/relationships/chart" Target="../charts/chart773.xml"/><Relationship Id="rId8" Type="http://schemas.openxmlformats.org/officeDocument/2006/relationships/chart" Target="../charts/chart733.xml"/><Relationship Id="rId3" Type="http://schemas.openxmlformats.org/officeDocument/2006/relationships/chart" Target="../charts/chart728.xml"/><Relationship Id="rId12" Type="http://schemas.openxmlformats.org/officeDocument/2006/relationships/chart" Target="../charts/chart737.xml"/><Relationship Id="rId17" Type="http://schemas.openxmlformats.org/officeDocument/2006/relationships/chart" Target="../charts/chart742.xml"/><Relationship Id="rId25" Type="http://schemas.openxmlformats.org/officeDocument/2006/relationships/chart" Target="../charts/chart750.xml"/><Relationship Id="rId33" Type="http://schemas.openxmlformats.org/officeDocument/2006/relationships/chart" Target="../charts/chart758.xml"/><Relationship Id="rId38" Type="http://schemas.openxmlformats.org/officeDocument/2006/relationships/chart" Target="../charts/chart763.xml"/><Relationship Id="rId46" Type="http://schemas.openxmlformats.org/officeDocument/2006/relationships/chart" Target="../charts/chart771.xml"/><Relationship Id="rId20" Type="http://schemas.openxmlformats.org/officeDocument/2006/relationships/chart" Target="../charts/chart745.xml"/><Relationship Id="rId41" Type="http://schemas.openxmlformats.org/officeDocument/2006/relationships/chart" Target="../charts/chart766.xml"/><Relationship Id="rId1" Type="http://schemas.openxmlformats.org/officeDocument/2006/relationships/chart" Target="../charts/chart726.xml"/><Relationship Id="rId6" Type="http://schemas.openxmlformats.org/officeDocument/2006/relationships/chart" Target="../charts/chart731.xml"/></Relationships>
</file>

<file path=xl/drawings/_rels/drawing33.xml.rels><?xml version="1.0" encoding="UTF-8" standalone="yes"?>
<Relationships xmlns="http://schemas.openxmlformats.org/package/2006/relationships"><Relationship Id="rId3" Type="http://schemas.openxmlformats.org/officeDocument/2006/relationships/chart" Target="../charts/chart778.xml"/><Relationship Id="rId2" Type="http://schemas.openxmlformats.org/officeDocument/2006/relationships/chart" Target="../charts/chart777.xml"/><Relationship Id="rId1" Type="http://schemas.openxmlformats.org/officeDocument/2006/relationships/chart" Target="../charts/chart776.xml"/><Relationship Id="rId5" Type="http://schemas.openxmlformats.org/officeDocument/2006/relationships/chart" Target="../charts/chart780.xml"/><Relationship Id="rId4" Type="http://schemas.openxmlformats.org/officeDocument/2006/relationships/chart" Target="../charts/chart779.xml"/></Relationships>
</file>

<file path=xl/drawings/_rels/drawing34.xml.rels><?xml version="1.0" encoding="UTF-8" standalone="yes"?>
<Relationships xmlns="http://schemas.openxmlformats.org/package/2006/relationships"><Relationship Id="rId8" Type="http://schemas.openxmlformats.org/officeDocument/2006/relationships/chart" Target="../charts/chart788.xml"/><Relationship Id="rId3" Type="http://schemas.openxmlformats.org/officeDocument/2006/relationships/chart" Target="../charts/chart783.xml"/><Relationship Id="rId7" Type="http://schemas.openxmlformats.org/officeDocument/2006/relationships/chart" Target="../charts/chart787.xml"/><Relationship Id="rId2" Type="http://schemas.openxmlformats.org/officeDocument/2006/relationships/chart" Target="../charts/chart782.xml"/><Relationship Id="rId1" Type="http://schemas.openxmlformats.org/officeDocument/2006/relationships/chart" Target="../charts/chart781.xml"/><Relationship Id="rId6" Type="http://schemas.openxmlformats.org/officeDocument/2006/relationships/chart" Target="../charts/chart786.xml"/><Relationship Id="rId5" Type="http://schemas.openxmlformats.org/officeDocument/2006/relationships/chart" Target="../charts/chart785.xml"/><Relationship Id="rId10" Type="http://schemas.openxmlformats.org/officeDocument/2006/relationships/chart" Target="../charts/chart790.xml"/><Relationship Id="rId4" Type="http://schemas.openxmlformats.org/officeDocument/2006/relationships/chart" Target="../charts/chart784.xml"/><Relationship Id="rId9" Type="http://schemas.openxmlformats.org/officeDocument/2006/relationships/chart" Target="../charts/chart789.xml"/></Relationships>
</file>

<file path=xl/drawings/_rels/drawing35.xml.rels><?xml version="1.0" encoding="UTF-8" standalone="yes"?>
<Relationships xmlns="http://schemas.openxmlformats.org/package/2006/relationships"><Relationship Id="rId8" Type="http://schemas.openxmlformats.org/officeDocument/2006/relationships/chart" Target="../charts/chart798.xml"/><Relationship Id="rId13" Type="http://schemas.openxmlformats.org/officeDocument/2006/relationships/chart" Target="../charts/chart803.xml"/><Relationship Id="rId3" Type="http://schemas.openxmlformats.org/officeDocument/2006/relationships/chart" Target="../charts/chart793.xml"/><Relationship Id="rId7" Type="http://schemas.openxmlformats.org/officeDocument/2006/relationships/chart" Target="../charts/chart797.xml"/><Relationship Id="rId12" Type="http://schemas.openxmlformats.org/officeDocument/2006/relationships/chart" Target="../charts/chart802.xml"/><Relationship Id="rId2" Type="http://schemas.openxmlformats.org/officeDocument/2006/relationships/chart" Target="../charts/chart792.xml"/><Relationship Id="rId1" Type="http://schemas.openxmlformats.org/officeDocument/2006/relationships/chart" Target="../charts/chart791.xml"/><Relationship Id="rId6" Type="http://schemas.openxmlformats.org/officeDocument/2006/relationships/chart" Target="../charts/chart796.xml"/><Relationship Id="rId11" Type="http://schemas.openxmlformats.org/officeDocument/2006/relationships/chart" Target="../charts/chart801.xml"/><Relationship Id="rId5" Type="http://schemas.openxmlformats.org/officeDocument/2006/relationships/chart" Target="../charts/chart795.xml"/><Relationship Id="rId15" Type="http://schemas.openxmlformats.org/officeDocument/2006/relationships/chart" Target="../charts/chart805.xml"/><Relationship Id="rId10" Type="http://schemas.openxmlformats.org/officeDocument/2006/relationships/chart" Target="../charts/chart800.xml"/><Relationship Id="rId4" Type="http://schemas.openxmlformats.org/officeDocument/2006/relationships/chart" Target="../charts/chart794.xml"/><Relationship Id="rId9" Type="http://schemas.openxmlformats.org/officeDocument/2006/relationships/chart" Target="../charts/chart799.xml"/><Relationship Id="rId14" Type="http://schemas.openxmlformats.org/officeDocument/2006/relationships/chart" Target="../charts/chart804.xml"/></Relationships>
</file>

<file path=xl/drawings/_rels/drawing36.xml.rels><?xml version="1.0" encoding="UTF-8" standalone="yes"?>
<Relationships xmlns="http://schemas.openxmlformats.org/package/2006/relationships"><Relationship Id="rId8" Type="http://schemas.openxmlformats.org/officeDocument/2006/relationships/chart" Target="../charts/chart813.xml"/><Relationship Id="rId13" Type="http://schemas.openxmlformats.org/officeDocument/2006/relationships/chart" Target="../charts/chart818.xml"/><Relationship Id="rId18" Type="http://schemas.openxmlformats.org/officeDocument/2006/relationships/chart" Target="../charts/chart823.xml"/><Relationship Id="rId3" Type="http://schemas.openxmlformats.org/officeDocument/2006/relationships/chart" Target="../charts/chart808.xml"/><Relationship Id="rId7" Type="http://schemas.openxmlformats.org/officeDocument/2006/relationships/chart" Target="../charts/chart812.xml"/><Relationship Id="rId12" Type="http://schemas.openxmlformats.org/officeDocument/2006/relationships/chart" Target="../charts/chart817.xml"/><Relationship Id="rId17" Type="http://schemas.openxmlformats.org/officeDocument/2006/relationships/chart" Target="../charts/chart822.xml"/><Relationship Id="rId2" Type="http://schemas.openxmlformats.org/officeDocument/2006/relationships/chart" Target="../charts/chart807.xml"/><Relationship Id="rId16" Type="http://schemas.openxmlformats.org/officeDocument/2006/relationships/chart" Target="../charts/chart821.xml"/><Relationship Id="rId20" Type="http://schemas.openxmlformats.org/officeDocument/2006/relationships/chart" Target="../charts/chart825.xml"/><Relationship Id="rId1" Type="http://schemas.openxmlformats.org/officeDocument/2006/relationships/chart" Target="../charts/chart806.xml"/><Relationship Id="rId6" Type="http://schemas.openxmlformats.org/officeDocument/2006/relationships/chart" Target="../charts/chart811.xml"/><Relationship Id="rId11" Type="http://schemas.openxmlformats.org/officeDocument/2006/relationships/chart" Target="../charts/chart816.xml"/><Relationship Id="rId5" Type="http://schemas.openxmlformats.org/officeDocument/2006/relationships/chart" Target="../charts/chart810.xml"/><Relationship Id="rId15" Type="http://schemas.openxmlformats.org/officeDocument/2006/relationships/chart" Target="../charts/chart820.xml"/><Relationship Id="rId10" Type="http://schemas.openxmlformats.org/officeDocument/2006/relationships/chart" Target="../charts/chart815.xml"/><Relationship Id="rId19" Type="http://schemas.openxmlformats.org/officeDocument/2006/relationships/chart" Target="../charts/chart824.xml"/><Relationship Id="rId4" Type="http://schemas.openxmlformats.org/officeDocument/2006/relationships/chart" Target="../charts/chart809.xml"/><Relationship Id="rId9" Type="http://schemas.openxmlformats.org/officeDocument/2006/relationships/chart" Target="../charts/chart814.xml"/><Relationship Id="rId14" Type="http://schemas.openxmlformats.org/officeDocument/2006/relationships/chart" Target="../charts/chart819.xml"/></Relationships>
</file>

<file path=xl/drawings/_rels/drawing37.xml.rels><?xml version="1.0" encoding="UTF-8" standalone="yes"?>
<Relationships xmlns="http://schemas.openxmlformats.org/package/2006/relationships"><Relationship Id="rId8" Type="http://schemas.openxmlformats.org/officeDocument/2006/relationships/chart" Target="../charts/chart833.xml"/><Relationship Id="rId13" Type="http://schemas.openxmlformats.org/officeDocument/2006/relationships/chart" Target="../charts/chart838.xml"/><Relationship Id="rId18" Type="http://schemas.openxmlformats.org/officeDocument/2006/relationships/chart" Target="../charts/chart843.xml"/><Relationship Id="rId3" Type="http://schemas.openxmlformats.org/officeDocument/2006/relationships/chart" Target="../charts/chart828.xml"/><Relationship Id="rId21" Type="http://schemas.openxmlformats.org/officeDocument/2006/relationships/chart" Target="../charts/chart846.xml"/><Relationship Id="rId7" Type="http://schemas.openxmlformats.org/officeDocument/2006/relationships/chart" Target="../charts/chart832.xml"/><Relationship Id="rId12" Type="http://schemas.openxmlformats.org/officeDocument/2006/relationships/chart" Target="../charts/chart837.xml"/><Relationship Id="rId17" Type="http://schemas.openxmlformats.org/officeDocument/2006/relationships/chart" Target="../charts/chart842.xml"/><Relationship Id="rId25" Type="http://schemas.openxmlformats.org/officeDocument/2006/relationships/chart" Target="../charts/chart850.xml"/><Relationship Id="rId2" Type="http://schemas.openxmlformats.org/officeDocument/2006/relationships/chart" Target="../charts/chart827.xml"/><Relationship Id="rId16" Type="http://schemas.openxmlformats.org/officeDocument/2006/relationships/chart" Target="../charts/chart841.xml"/><Relationship Id="rId20" Type="http://schemas.openxmlformats.org/officeDocument/2006/relationships/chart" Target="../charts/chart845.xml"/><Relationship Id="rId1" Type="http://schemas.openxmlformats.org/officeDocument/2006/relationships/chart" Target="../charts/chart826.xml"/><Relationship Id="rId6" Type="http://schemas.openxmlformats.org/officeDocument/2006/relationships/chart" Target="../charts/chart831.xml"/><Relationship Id="rId11" Type="http://schemas.openxmlformats.org/officeDocument/2006/relationships/chart" Target="../charts/chart836.xml"/><Relationship Id="rId24" Type="http://schemas.openxmlformats.org/officeDocument/2006/relationships/chart" Target="../charts/chart849.xml"/><Relationship Id="rId5" Type="http://schemas.openxmlformats.org/officeDocument/2006/relationships/chart" Target="../charts/chart830.xml"/><Relationship Id="rId15" Type="http://schemas.openxmlformats.org/officeDocument/2006/relationships/chart" Target="../charts/chart840.xml"/><Relationship Id="rId23" Type="http://schemas.openxmlformats.org/officeDocument/2006/relationships/chart" Target="../charts/chart848.xml"/><Relationship Id="rId10" Type="http://schemas.openxmlformats.org/officeDocument/2006/relationships/chart" Target="../charts/chart835.xml"/><Relationship Id="rId19" Type="http://schemas.openxmlformats.org/officeDocument/2006/relationships/chart" Target="../charts/chart844.xml"/><Relationship Id="rId4" Type="http://schemas.openxmlformats.org/officeDocument/2006/relationships/chart" Target="../charts/chart829.xml"/><Relationship Id="rId9" Type="http://schemas.openxmlformats.org/officeDocument/2006/relationships/chart" Target="../charts/chart834.xml"/><Relationship Id="rId14" Type="http://schemas.openxmlformats.org/officeDocument/2006/relationships/chart" Target="../charts/chart839.xml"/><Relationship Id="rId22" Type="http://schemas.openxmlformats.org/officeDocument/2006/relationships/chart" Target="../charts/chart847.xml"/></Relationships>
</file>

<file path=xl/drawings/_rels/drawing38.xml.rels><?xml version="1.0" encoding="UTF-8" standalone="yes"?>
<Relationships xmlns="http://schemas.openxmlformats.org/package/2006/relationships"><Relationship Id="rId8" Type="http://schemas.openxmlformats.org/officeDocument/2006/relationships/chart" Target="../charts/chart858.xml"/><Relationship Id="rId13" Type="http://schemas.openxmlformats.org/officeDocument/2006/relationships/chart" Target="../charts/chart863.xml"/><Relationship Id="rId18" Type="http://schemas.openxmlformats.org/officeDocument/2006/relationships/chart" Target="../charts/chart868.xml"/><Relationship Id="rId26" Type="http://schemas.openxmlformats.org/officeDocument/2006/relationships/chart" Target="../charts/chart876.xml"/><Relationship Id="rId3" Type="http://schemas.openxmlformats.org/officeDocument/2006/relationships/chart" Target="../charts/chart853.xml"/><Relationship Id="rId21" Type="http://schemas.openxmlformats.org/officeDocument/2006/relationships/chart" Target="../charts/chart871.xml"/><Relationship Id="rId7" Type="http://schemas.openxmlformats.org/officeDocument/2006/relationships/chart" Target="../charts/chart857.xml"/><Relationship Id="rId12" Type="http://schemas.openxmlformats.org/officeDocument/2006/relationships/chart" Target="../charts/chart862.xml"/><Relationship Id="rId17" Type="http://schemas.openxmlformats.org/officeDocument/2006/relationships/chart" Target="../charts/chart867.xml"/><Relationship Id="rId25" Type="http://schemas.openxmlformats.org/officeDocument/2006/relationships/chart" Target="../charts/chart875.xml"/><Relationship Id="rId2" Type="http://schemas.openxmlformats.org/officeDocument/2006/relationships/chart" Target="../charts/chart852.xml"/><Relationship Id="rId16" Type="http://schemas.openxmlformats.org/officeDocument/2006/relationships/chart" Target="../charts/chart866.xml"/><Relationship Id="rId20" Type="http://schemas.openxmlformats.org/officeDocument/2006/relationships/chart" Target="../charts/chart870.xml"/><Relationship Id="rId29" Type="http://schemas.openxmlformats.org/officeDocument/2006/relationships/chart" Target="../charts/chart879.xml"/><Relationship Id="rId1" Type="http://schemas.openxmlformats.org/officeDocument/2006/relationships/chart" Target="../charts/chart851.xml"/><Relationship Id="rId6" Type="http://schemas.openxmlformats.org/officeDocument/2006/relationships/chart" Target="../charts/chart856.xml"/><Relationship Id="rId11" Type="http://schemas.openxmlformats.org/officeDocument/2006/relationships/chart" Target="../charts/chart861.xml"/><Relationship Id="rId24" Type="http://schemas.openxmlformats.org/officeDocument/2006/relationships/chart" Target="../charts/chart874.xml"/><Relationship Id="rId5" Type="http://schemas.openxmlformats.org/officeDocument/2006/relationships/chart" Target="../charts/chart855.xml"/><Relationship Id="rId15" Type="http://schemas.openxmlformats.org/officeDocument/2006/relationships/chart" Target="../charts/chart865.xml"/><Relationship Id="rId23" Type="http://schemas.openxmlformats.org/officeDocument/2006/relationships/chart" Target="../charts/chart873.xml"/><Relationship Id="rId28" Type="http://schemas.openxmlformats.org/officeDocument/2006/relationships/chart" Target="../charts/chart878.xml"/><Relationship Id="rId10" Type="http://schemas.openxmlformats.org/officeDocument/2006/relationships/chart" Target="../charts/chart860.xml"/><Relationship Id="rId19" Type="http://schemas.openxmlformats.org/officeDocument/2006/relationships/chart" Target="../charts/chart869.xml"/><Relationship Id="rId4" Type="http://schemas.openxmlformats.org/officeDocument/2006/relationships/chart" Target="../charts/chart854.xml"/><Relationship Id="rId9" Type="http://schemas.openxmlformats.org/officeDocument/2006/relationships/chart" Target="../charts/chart859.xml"/><Relationship Id="rId14" Type="http://schemas.openxmlformats.org/officeDocument/2006/relationships/chart" Target="../charts/chart864.xml"/><Relationship Id="rId22" Type="http://schemas.openxmlformats.org/officeDocument/2006/relationships/chart" Target="../charts/chart872.xml"/><Relationship Id="rId27" Type="http://schemas.openxmlformats.org/officeDocument/2006/relationships/chart" Target="../charts/chart877.xml"/><Relationship Id="rId30" Type="http://schemas.openxmlformats.org/officeDocument/2006/relationships/chart" Target="../charts/chart880.xml"/></Relationships>
</file>

<file path=xl/drawings/_rels/drawing39.xml.rels><?xml version="1.0" encoding="UTF-8" standalone="yes"?>
<Relationships xmlns="http://schemas.openxmlformats.org/package/2006/relationships"><Relationship Id="rId13" Type="http://schemas.openxmlformats.org/officeDocument/2006/relationships/chart" Target="../charts/chart893.xml"/><Relationship Id="rId18" Type="http://schemas.openxmlformats.org/officeDocument/2006/relationships/chart" Target="../charts/chart898.xml"/><Relationship Id="rId26" Type="http://schemas.openxmlformats.org/officeDocument/2006/relationships/chart" Target="../charts/chart906.xml"/><Relationship Id="rId3" Type="http://schemas.openxmlformats.org/officeDocument/2006/relationships/chart" Target="../charts/chart883.xml"/><Relationship Id="rId21" Type="http://schemas.openxmlformats.org/officeDocument/2006/relationships/chart" Target="../charts/chart901.xml"/><Relationship Id="rId34" Type="http://schemas.openxmlformats.org/officeDocument/2006/relationships/chart" Target="../charts/chart914.xml"/><Relationship Id="rId7" Type="http://schemas.openxmlformats.org/officeDocument/2006/relationships/chart" Target="../charts/chart887.xml"/><Relationship Id="rId12" Type="http://schemas.openxmlformats.org/officeDocument/2006/relationships/chart" Target="../charts/chart892.xml"/><Relationship Id="rId17" Type="http://schemas.openxmlformats.org/officeDocument/2006/relationships/chart" Target="../charts/chart897.xml"/><Relationship Id="rId25" Type="http://schemas.openxmlformats.org/officeDocument/2006/relationships/chart" Target="../charts/chart905.xml"/><Relationship Id="rId33" Type="http://schemas.openxmlformats.org/officeDocument/2006/relationships/chart" Target="../charts/chart913.xml"/><Relationship Id="rId2" Type="http://schemas.openxmlformats.org/officeDocument/2006/relationships/chart" Target="../charts/chart882.xml"/><Relationship Id="rId16" Type="http://schemas.openxmlformats.org/officeDocument/2006/relationships/chart" Target="../charts/chart896.xml"/><Relationship Id="rId20" Type="http://schemas.openxmlformats.org/officeDocument/2006/relationships/chart" Target="../charts/chart900.xml"/><Relationship Id="rId29" Type="http://schemas.openxmlformats.org/officeDocument/2006/relationships/chart" Target="../charts/chart909.xml"/><Relationship Id="rId1" Type="http://schemas.openxmlformats.org/officeDocument/2006/relationships/chart" Target="../charts/chart881.xml"/><Relationship Id="rId6" Type="http://schemas.openxmlformats.org/officeDocument/2006/relationships/chart" Target="../charts/chart886.xml"/><Relationship Id="rId11" Type="http://schemas.openxmlformats.org/officeDocument/2006/relationships/chart" Target="../charts/chart891.xml"/><Relationship Id="rId24" Type="http://schemas.openxmlformats.org/officeDocument/2006/relationships/chart" Target="../charts/chart904.xml"/><Relationship Id="rId32" Type="http://schemas.openxmlformats.org/officeDocument/2006/relationships/chart" Target="../charts/chart912.xml"/><Relationship Id="rId5" Type="http://schemas.openxmlformats.org/officeDocument/2006/relationships/chart" Target="../charts/chart885.xml"/><Relationship Id="rId15" Type="http://schemas.openxmlformats.org/officeDocument/2006/relationships/chart" Target="../charts/chart895.xml"/><Relationship Id="rId23" Type="http://schemas.openxmlformats.org/officeDocument/2006/relationships/chart" Target="../charts/chart903.xml"/><Relationship Id="rId28" Type="http://schemas.openxmlformats.org/officeDocument/2006/relationships/chart" Target="../charts/chart908.xml"/><Relationship Id="rId10" Type="http://schemas.openxmlformats.org/officeDocument/2006/relationships/chart" Target="../charts/chart890.xml"/><Relationship Id="rId19" Type="http://schemas.openxmlformats.org/officeDocument/2006/relationships/chart" Target="../charts/chart899.xml"/><Relationship Id="rId31" Type="http://schemas.openxmlformats.org/officeDocument/2006/relationships/chart" Target="../charts/chart911.xml"/><Relationship Id="rId4" Type="http://schemas.openxmlformats.org/officeDocument/2006/relationships/chart" Target="../charts/chart884.xml"/><Relationship Id="rId9" Type="http://schemas.openxmlformats.org/officeDocument/2006/relationships/chart" Target="../charts/chart889.xml"/><Relationship Id="rId14" Type="http://schemas.openxmlformats.org/officeDocument/2006/relationships/chart" Target="../charts/chart894.xml"/><Relationship Id="rId22" Type="http://schemas.openxmlformats.org/officeDocument/2006/relationships/chart" Target="../charts/chart902.xml"/><Relationship Id="rId27" Type="http://schemas.openxmlformats.org/officeDocument/2006/relationships/chart" Target="../charts/chart907.xml"/><Relationship Id="rId30" Type="http://schemas.openxmlformats.org/officeDocument/2006/relationships/chart" Target="../charts/chart910.xml"/><Relationship Id="rId35" Type="http://schemas.openxmlformats.org/officeDocument/2006/relationships/chart" Target="../charts/chart915.xml"/><Relationship Id="rId8" Type="http://schemas.openxmlformats.org/officeDocument/2006/relationships/chart" Target="../charts/chart888.xml"/></Relationships>
</file>

<file path=xl/drawings/_rels/drawing40.xml.rels><?xml version="1.0" encoding="UTF-8" standalone="yes"?>
<Relationships xmlns="http://schemas.openxmlformats.org/package/2006/relationships"><Relationship Id="rId13" Type="http://schemas.openxmlformats.org/officeDocument/2006/relationships/chart" Target="../charts/chart928.xml"/><Relationship Id="rId18" Type="http://schemas.openxmlformats.org/officeDocument/2006/relationships/chart" Target="../charts/chart933.xml"/><Relationship Id="rId26" Type="http://schemas.openxmlformats.org/officeDocument/2006/relationships/chart" Target="../charts/chart941.xml"/><Relationship Id="rId39" Type="http://schemas.openxmlformats.org/officeDocument/2006/relationships/chart" Target="../charts/chart954.xml"/><Relationship Id="rId21" Type="http://schemas.openxmlformats.org/officeDocument/2006/relationships/chart" Target="../charts/chart936.xml"/><Relationship Id="rId34" Type="http://schemas.openxmlformats.org/officeDocument/2006/relationships/chart" Target="../charts/chart949.xml"/><Relationship Id="rId7" Type="http://schemas.openxmlformats.org/officeDocument/2006/relationships/chart" Target="../charts/chart922.xml"/><Relationship Id="rId12" Type="http://schemas.openxmlformats.org/officeDocument/2006/relationships/chart" Target="../charts/chart927.xml"/><Relationship Id="rId17" Type="http://schemas.openxmlformats.org/officeDocument/2006/relationships/chart" Target="../charts/chart932.xml"/><Relationship Id="rId25" Type="http://schemas.openxmlformats.org/officeDocument/2006/relationships/chart" Target="../charts/chart940.xml"/><Relationship Id="rId33" Type="http://schemas.openxmlformats.org/officeDocument/2006/relationships/chart" Target="../charts/chart948.xml"/><Relationship Id="rId38" Type="http://schemas.openxmlformats.org/officeDocument/2006/relationships/chart" Target="../charts/chart953.xml"/><Relationship Id="rId2" Type="http://schemas.openxmlformats.org/officeDocument/2006/relationships/chart" Target="../charts/chart917.xml"/><Relationship Id="rId16" Type="http://schemas.openxmlformats.org/officeDocument/2006/relationships/chart" Target="../charts/chart931.xml"/><Relationship Id="rId20" Type="http://schemas.openxmlformats.org/officeDocument/2006/relationships/chart" Target="../charts/chart935.xml"/><Relationship Id="rId29" Type="http://schemas.openxmlformats.org/officeDocument/2006/relationships/chart" Target="../charts/chart944.xml"/><Relationship Id="rId1" Type="http://schemas.openxmlformats.org/officeDocument/2006/relationships/chart" Target="../charts/chart916.xml"/><Relationship Id="rId6" Type="http://schemas.openxmlformats.org/officeDocument/2006/relationships/chart" Target="../charts/chart921.xml"/><Relationship Id="rId11" Type="http://schemas.openxmlformats.org/officeDocument/2006/relationships/chart" Target="../charts/chart926.xml"/><Relationship Id="rId24" Type="http://schemas.openxmlformats.org/officeDocument/2006/relationships/chart" Target="../charts/chart939.xml"/><Relationship Id="rId32" Type="http://schemas.openxmlformats.org/officeDocument/2006/relationships/chart" Target="../charts/chart947.xml"/><Relationship Id="rId37" Type="http://schemas.openxmlformats.org/officeDocument/2006/relationships/chart" Target="../charts/chart952.xml"/><Relationship Id="rId40" Type="http://schemas.openxmlformats.org/officeDocument/2006/relationships/chart" Target="../charts/chart955.xml"/><Relationship Id="rId5" Type="http://schemas.openxmlformats.org/officeDocument/2006/relationships/chart" Target="../charts/chart920.xml"/><Relationship Id="rId15" Type="http://schemas.openxmlformats.org/officeDocument/2006/relationships/chart" Target="../charts/chart930.xml"/><Relationship Id="rId23" Type="http://schemas.openxmlformats.org/officeDocument/2006/relationships/chart" Target="../charts/chart938.xml"/><Relationship Id="rId28" Type="http://schemas.openxmlformats.org/officeDocument/2006/relationships/chart" Target="../charts/chart943.xml"/><Relationship Id="rId36" Type="http://schemas.openxmlformats.org/officeDocument/2006/relationships/chart" Target="../charts/chart951.xml"/><Relationship Id="rId10" Type="http://schemas.openxmlformats.org/officeDocument/2006/relationships/chart" Target="../charts/chart925.xml"/><Relationship Id="rId19" Type="http://schemas.openxmlformats.org/officeDocument/2006/relationships/chart" Target="../charts/chart934.xml"/><Relationship Id="rId31" Type="http://schemas.openxmlformats.org/officeDocument/2006/relationships/chart" Target="../charts/chart946.xml"/><Relationship Id="rId4" Type="http://schemas.openxmlformats.org/officeDocument/2006/relationships/chart" Target="../charts/chart919.xml"/><Relationship Id="rId9" Type="http://schemas.openxmlformats.org/officeDocument/2006/relationships/chart" Target="../charts/chart924.xml"/><Relationship Id="rId14" Type="http://schemas.openxmlformats.org/officeDocument/2006/relationships/chart" Target="../charts/chart929.xml"/><Relationship Id="rId22" Type="http://schemas.openxmlformats.org/officeDocument/2006/relationships/chart" Target="../charts/chart937.xml"/><Relationship Id="rId27" Type="http://schemas.openxmlformats.org/officeDocument/2006/relationships/chart" Target="../charts/chart942.xml"/><Relationship Id="rId30" Type="http://schemas.openxmlformats.org/officeDocument/2006/relationships/chart" Target="../charts/chart945.xml"/><Relationship Id="rId35" Type="http://schemas.openxmlformats.org/officeDocument/2006/relationships/chart" Target="../charts/chart950.xml"/><Relationship Id="rId8" Type="http://schemas.openxmlformats.org/officeDocument/2006/relationships/chart" Target="../charts/chart923.xml"/><Relationship Id="rId3" Type="http://schemas.openxmlformats.org/officeDocument/2006/relationships/chart" Target="../charts/chart918.xml"/></Relationships>
</file>

<file path=xl/drawings/_rels/drawing41.xml.rels><?xml version="1.0" encoding="UTF-8" standalone="yes"?>
<Relationships xmlns="http://schemas.openxmlformats.org/package/2006/relationships"><Relationship Id="rId13" Type="http://schemas.openxmlformats.org/officeDocument/2006/relationships/chart" Target="../charts/chart968.xml"/><Relationship Id="rId18" Type="http://schemas.openxmlformats.org/officeDocument/2006/relationships/chart" Target="../charts/chart973.xml"/><Relationship Id="rId26" Type="http://schemas.openxmlformats.org/officeDocument/2006/relationships/chart" Target="../charts/chart981.xml"/><Relationship Id="rId39" Type="http://schemas.openxmlformats.org/officeDocument/2006/relationships/chart" Target="../charts/chart994.xml"/><Relationship Id="rId21" Type="http://schemas.openxmlformats.org/officeDocument/2006/relationships/chart" Target="../charts/chart976.xml"/><Relationship Id="rId34" Type="http://schemas.openxmlformats.org/officeDocument/2006/relationships/chart" Target="../charts/chart989.xml"/><Relationship Id="rId42" Type="http://schemas.openxmlformats.org/officeDocument/2006/relationships/chart" Target="../charts/chart997.xml"/><Relationship Id="rId7" Type="http://schemas.openxmlformats.org/officeDocument/2006/relationships/chart" Target="../charts/chart962.xml"/><Relationship Id="rId2" Type="http://schemas.openxmlformats.org/officeDocument/2006/relationships/chart" Target="../charts/chart957.xml"/><Relationship Id="rId16" Type="http://schemas.openxmlformats.org/officeDocument/2006/relationships/chart" Target="../charts/chart971.xml"/><Relationship Id="rId29" Type="http://schemas.openxmlformats.org/officeDocument/2006/relationships/chart" Target="../charts/chart984.xml"/><Relationship Id="rId1" Type="http://schemas.openxmlformats.org/officeDocument/2006/relationships/chart" Target="../charts/chart956.xml"/><Relationship Id="rId6" Type="http://schemas.openxmlformats.org/officeDocument/2006/relationships/chart" Target="../charts/chart961.xml"/><Relationship Id="rId11" Type="http://schemas.openxmlformats.org/officeDocument/2006/relationships/chart" Target="../charts/chart966.xml"/><Relationship Id="rId24" Type="http://schemas.openxmlformats.org/officeDocument/2006/relationships/chart" Target="../charts/chart979.xml"/><Relationship Id="rId32" Type="http://schemas.openxmlformats.org/officeDocument/2006/relationships/chart" Target="../charts/chart987.xml"/><Relationship Id="rId37" Type="http://schemas.openxmlformats.org/officeDocument/2006/relationships/chart" Target="../charts/chart992.xml"/><Relationship Id="rId40" Type="http://schemas.openxmlformats.org/officeDocument/2006/relationships/chart" Target="../charts/chart995.xml"/><Relationship Id="rId45" Type="http://schemas.openxmlformats.org/officeDocument/2006/relationships/chart" Target="../charts/chart1000.xml"/><Relationship Id="rId5" Type="http://schemas.openxmlformats.org/officeDocument/2006/relationships/chart" Target="../charts/chart960.xml"/><Relationship Id="rId15" Type="http://schemas.openxmlformats.org/officeDocument/2006/relationships/chart" Target="../charts/chart970.xml"/><Relationship Id="rId23" Type="http://schemas.openxmlformats.org/officeDocument/2006/relationships/chart" Target="../charts/chart978.xml"/><Relationship Id="rId28" Type="http://schemas.openxmlformats.org/officeDocument/2006/relationships/chart" Target="../charts/chart983.xml"/><Relationship Id="rId36" Type="http://schemas.openxmlformats.org/officeDocument/2006/relationships/chart" Target="../charts/chart991.xml"/><Relationship Id="rId10" Type="http://schemas.openxmlformats.org/officeDocument/2006/relationships/chart" Target="../charts/chart965.xml"/><Relationship Id="rId19" Type="http://schemas.openxmlformats.org/officeDocument/2006/relationships/chart" Target="../charts/chart974.xml"/><Relationship Id="rId31" Type="http://schemas.openxmlformats.org/officeDocument/2006/relationships/chart" Target="../charts/chart986.xml"/><Relationship Id="rId44" Type="http://schemas.openxmlformats.org/officeDocument/2006/relationships/chart" Target="../charts/chart999.xml"/><Relationship Id="rId4" Type="http://schemas.openxmlformats.org/officeDocument/2006/relationships/chart" Target="../charts/chart959.xml"/><Relationship Id="rId9" Type="http://schemas.openxmlformats.org/officeDocument/2006/relationships/chart" Target="../charts/chart964.xml"/><Relationship Id="rId14" Type="http://schemas.openxmlformats.org/officeDocument/2006/relationships/chart" Target="../charts/chart969.xml"/><Relationship Id="rId22" Type="http://schemas.openxmlformats.org/officeDocument/2006/relationships/chart" Target="../charts/chart977.xml"/><Relationship Id="rId27" Type="http://schemas.openxmlformats.org/officeDocument/2006/relationships/chart" Target="../charts/chart982.xml"/><Relationship Id="rId30" Type="http://schemas.openxmlformats.org/officeDocument/2006/relationships/chart" Target="../charts/chart985.xml"/><Relationship Id="rId35" Type="http://schemas.openxmlformats.org/officeDocument/2006/relationships/chart" Target="../charts/chart990.xml"/><Relationship Id="rId43" Type="http://schemas.openxmlformats.org/officeDocument/2006/relationships/chart" Target="../charts/chart998.xml"/><Relationship Id="rId8" Type="http://schemas.openxmlformats.org/officeDocument/2006/relationships/chart" Target="../charts/chart963.xml"/><Relationship Id="rId3" Type="http://schemas.openxmlformats.org/officeDocument/2006/relationships/chart" Target="../charts/chart958.xml"/><Relationship Id="rId12" Type="http://schemas.openxmlformats.org/officeDocument/2006/relationships/chart" Target="../charts/chart967.xml"/><Relationship Id="rId17" Type="http://schemas.openxmlformats.org/officeDocument/2006/relationships/chart" Target="../charts/chart972.xml"/><Relationship Id="rId25" Type="http://schemas.openxmlformats.org/officeDocument/2006/relationships/chart" Target="../charts/chart980.xml"/><Relationship Id="rId33" Type="http://schemas.openxmlformats.org/officeDocument/2006/relationships/chart" Target="../charts/chart988.xml"/><Relationship Id="rId38" Type="http://schemas.openxmlformats.org/officeDocument/2006/relationships/chart" Target="../charts/chart993.xml"/><Relationship Id="rId20" Type="http://schemas.openxmlformats.org/officeDocument/2006/relationships/chart" Target="../charts/chart975.xml"/><Relationship Id="rId41" Type="http://schemas.openxmlformats.org/officeDocument/2006/relationships/chart" Target="../charts/chart996.xml"/></Relationships>
</file>

<file path=xl/drawings/_rels/drawing42.xml.rels><?xml version="1.0" encoding="UTF-8" standalone="yes"?>
<Relationships xmlns="http://schemas.openxmlformats.org/package/2006/relationships"><Relationship Id="rId13" Type="http://schemas.openxmlformats.org/officeDocument/2006/relationships/chart" Target="../charts/chart1013.xml"/><Relationship Id="rId18" Type="http://schemas.openxmlformats.org/officeDocument/2006/relationships/chart" Target="../charts/chart1018.xml"/><Relationship Id="rId26" Type="http://schemas.openxmlformats.org/officeDocument/2006/relationships/chart" Target="../charts/chart1026.xml"/><Relationship Id="rId39" Type="http://schemas.openxmlformats.org/officeDocument/2006/relationships/chart" Target="../charts/chart1039.xml"/><Relationship Id="rId21" Type="http://schemas.openxmlformats.org/officeDocument/2006/relationships/chart" Target="../charts/chart1021.xml"/><Relationship Id="rId34" Type="http://schemas.openxmlformats.org/officeDocument/2006/relationships/chart" Target="../charts/chart1034.xml"/><Relationship Id="rId42" Type="http://schemas.openxmlformats.org/officeDocument/2006/relationships/chart" Target="../charts/chart1042.xml"/><Relationship Id="rId47" Type="http://schemas.openxmlformats.org/officeDocument/2006/relationships/chart" Target="../charts/chart1047.xml"/><Relationship Id="rId50" Type="http://schemas.openxmlformats.org/officeDocument/2006/relationships/chart" Target="../charts/chart1050.xml"/><Relationship Id="rId7" Type="http://schemas.openxmlformats.org/officeDocument/2006/relationships/chart" Target="../charts/chart1007.xml"/><Relationship Id="rId2" Type="http://schemas.openxmlformats.org/officeDocument/2006/relationships/chart" Target="../charts/chart1002.xml"/><Relationship Id="rId16" Type="http://schemas.openxmlformats.org/officeDocument/2006/relationships/chart" Target="../charts/chart1016.xml"/><Relationship Id="rId29" Type="http://schemas.openxmlformats.org/officeDocument/2006/relationships/chart" Target="../charts/chart1029.xml"/><Relationship Id="rId11" Type="http://schemas.openxmlformats.org/officeDocument/2006/relationships/chart" Target="../charts/chart1011.xml"/><Relationship Id="rId24" Type="http://schemas.openxmlformats.org/officeDocument/2006/relationships/chart" Target="../charts/chart1024.xml"/><Relationship Id="rId32" Type="http://schemas.openxmlformats.org/officeDocument/2006/relationships/chart" Target="../charts/chart1032.xml"/><Relationship Id="rId37" Type="http://schemas.openxmlformats.org/officeDocument/2006/relationships/chart" Target="../charts/chart1037.xml"/><Relationship Id="rId40" Type="http://schemas.openxmlformats.org/officeDocument/2006/relationships/chart" Target="../charts/chart1040.xml"/><Relationship Id="rId45" Type="http://schemas.openxmlformats.org/officeDocument/2006/relationships/chart" Target="../charts/chart1045.xml"/><Relationship Id="rId5" Type="http://schemas.openxmlformats.org/officeDocument/2006/relationships/chart" Target="../charts/chart1005.xml"/><Relationship Id="rId15" Type="http://schemas.openxmlformats.org/officeDocument/2006/relationships/chart" Target="../charts/chart1015.xml"/><Relationship Id="rId23" Type="http://schemas.openxmlformats.org/officeDocument/2006/relationships/chart" Target="../charts/chart1023.xml"/><Relationship Id="rId28" Type="http://schemas.openxmlformats.org/officeDocument/2006/relationships/chart" Target="../charts/chart1028.xml"/><Relationship Id="rId36" Type="http://schemas.openxmlformats.org/officeDocument/2006/relationships/chart" Target="../charts/chart1036.xml"/><Relationship Id="rId49" Type="http://schemas.openxmlformats.org/officeDocument/2006/relationships/chart" Target="../charts/chart1049.xml"/><Relationship Id="rId10" Type="http://schemas.openxmlformats.org/officeDocument/2006/relationships/chart" Target="../charts/chart1010.xml"/><Relationship Id="rId19" Type="http://schemas.openxmlformats.org/officeDocument/2006/relationships/chart" Target="../charts/chart1019.xml"/><Relationship Id="rId31" Type="http://schemas.openxmlformats.org/officeDocument/2006/relationships/chart" Target="../charts/chart1031.xml"/><Relationship Id="rId44" Type="http://schemas.openxmlformats.org/officeDocument/2006/relationships/chart" Target="../charts/chart1044.xml"/><Relationship Id="rId4" Type="http://schemas.openxmlformats.org/officeDocument/2006/relationships/chart" Target="../charts/chart1004.xml"/><Relationship Id="rId9" Type="http://schemas.openxmlformats.org/officeDocument/2006/relationships/chart" Target="../charts/chart1009.xml"/><Relationship Id="rId14" Type="http://schemas.openxmlformats.org/officeDocument/2006/relationships/chart" Target="../charts/chart1014.xml"/><Relationship Id="rId22" Type="http://schemas.openxmlformats.org/officeDocument/2006/relationships/chart" Target="../charts/chart1022.xml"/><Relationship Id="rId27" Type="http://schemas.openxmlformats.org/officeDocument/2006/relationships/chart" Target="../charts/chart1027.xml"/><Relationship Id="rId30" Type="http://schemas.openxmlformats.org/officeDocument/2006/relationships/chart" Target="../charts/chart1030.xml"/><Relationship Id="rId35" Type="http://schemas.openxmlformats.org/officeDocument/2006/relationships/chart" Target="../charts/chart1035.xml"/><Relationship Id="rId43" Type="http://schemas.openxmlformats.org/officeDocument/2006/relationships/chart" Target="../charts/chart1043.xml"/><Relationship Id="rId48" Type="http://schemas.openxmlformats.org/officeDocument/2006/relationships/chart" Target="../charts/chart1048.xml"/><Relationship Id="rId8" Type="http://schemas.openxmlformats.org/officeDocument/2006/relationships/chart" Target="../charts/chart1008.xml"/><Relationship Id="rId3" Type="http://schemas.openxmlformats.org/officeDocument/2006/relationships/chart" Target="../charts/chart1003.xml"/><Relationship Id="rId12" Type="http://schemas.openxmlformats.org/officeDocument/2006/relationships/chart" Target="../charts/chart1012.xml"/><Relationship Id="rId17" Type="http://schemas.openxmlformats.org/officeDocument/2006/relationships/chart" Target="../charts/chart1017.xml"/><Relationship Id="rId25" Type="http://schemas.openxmlformats.org/officeDocument/2006/relationships/chart" Target="../charts/chart1025.xml"/><Relationship Id="rId33" Type="http://schemas.openxmlformats.org/officeDocument/2006/relationships/chart" Target="../charts/chart1033.xml"/><Relationship Id="rId38" Type="http://schemas.openxmlformats.org/officeDocument/2006/relationships/chart" Target="../charts/chart1038.xml"/><Relationship Id="rId46" Type="http://schemas.openxmlformats.org/officeDocument/2006/relationships/chart" Target="../charts/chart1046.xml"/><Relationship Id="rId20" Type="http://schemas.openxmlformats.org/officeDocument/2006/relationships/chart" Target="../charts/chart1020.xml"/><Relationship Id="rId41" Type="http://schemas.openxmlformats.org/officeDocument/2006/relationships/chart" Target="../charts/chart1041.xml"/><Relationship Id="rId1" Type="http://schemas.openxmlformats.org/officeDocument/2006/relationships/chart" Target="../charts/chart1001.xml"/><Relationship Id="rId6" Type="http://schemas.openxmlformats.org/officeDocument/2006/relationships/chart" Target="../charts/chart1006.xml"/></Relationships>
</file>

<file path=xl/drawings/_rels/drawing43.xml.rels><?xml version="1.0" encoding="UTF-8" standalone="yes"?>
<Relationships xmlns="http://schemas.openxmlformats.org/package/2006/relationships"><Relationship Id="rId13" Type="http://schemas.openxmlformats.org/officeDocument/2006/relationships/chart" Target="../charts/chart1063.xml"/><Relationship Id="rId18" Type="http://schemas.openxmlformats.org/officeDocument/2006/relationships/chart" Target="../charts/chart1068.xml"/><Relationship Id="rId26" Type="http://schemas.openxmlformats.org/officeDocument/2006/relationships/chart" Target="../charts/chart1076.xml"/><Relationship Id="rId39" Type="http://schemas.openxmlformats.org/officeDocument/2006/relationships/chart" Target="../charts/chart1089.xml"/><Relationship Id="rId21" Type="http://schemas.openxmlformats.org/officeDocument/2006/relationships/chart" Target="../charts/chart1071.xml"/><Relationship Id="rId34" Type="http://schemas.openxmlformats.org/officeDocument/2006/relationships/chart" Target="../charts/chart1084.xml"/><Relationship Id="rId42" Type="http://schemas.openxmlformats.org/officeDocument/2006/relationships/chart" Target="../charts/chart1092.xml"/><Relationship Id="rId47" Type="http://schemas.openxmlformats.org/officeDocument/2006/relationships/chart" Target="../charts/chart1097.xml"/><Relationship Id="rId50" Type="http://schemas.openxmlformats.org/officeDocument/2006/relationships/chart" Target="../charts/chart1100.xml"/><Relationship Id="rId7" Type="http://schemas.openxmlformats.org/officeDocument/2006/relationships/chart" Target="../charts/chart1057.xml"/><Relationship Id="rId2" Type="http://schemas.openxmlformats.org/officeDocument/2006/relationships/chart" Target="../charts/chart1052.xml"/><Relationship Id="rId16" Type="http://schemas.openxmlformats.org/officeDocument/2006/relationships/chart" Target="../charts/chart1066.xml"/><Relationship Id="rId29" Type="http://schemas.openxmlformats.org/officeDocument/2006/relationships/chart" Target="../charts/chart1079.xml"/><Relationship Id="rId11" Type="http://schemas.openxmlformats.org/officeDocument/2006/relationships/chart" Target="../charts/chart1061.xml"/><Relationship Id="rId24" Type="http://schemas.openxmlformats.org/officeDocument/2006/relationships/chart" Target="../charts/chart1074.xml"/><Relationship Id="rId32" Type="http://schemas.openxmlformats.org/officeDocument/2006/relationships/chart" Target="../charts/chart1082.xml"/><Relationship Id="rId37" Type="http://schemas.openxmlformats.org/officeDocument/2006/relationships/chart" Target="../charts/chart1087.xml"/><Relationship Id="rId40" Type="http://schemas.openxmlformats.org/officeDocument/2006/relationships/chart" Target="../charts/chart1090.xml"/><Relationship Id="rId45" Type="http://schemas.openxmlformats.org/officeDocument/2006/relationships/chart" Target="../charts/chart1095.xml"/><Relationship Id="rId5" Type="http://schemas.openxmlformats.org/officeDocument/2006/relationships/chart" Target="../charts/chart1055.xml"/><Relationship Id="rId15" Type="http://schemas.openxmlformats.org/officeDocument/2006/relationships/chart" Target="../charts/chart1065.xml"/><Relationship Id="rId23" Type="http://schemas.openxmlformats.org/officeDocument/2006/relationships/chart" Target="../charts/chart1073.xml"/><Relationship Id="rId28" Type="http://schemas.openxmlformats.org/officeDocument/2006/relationships/chart" Target="../charts/chart1078.xml"/><Relationship Id="rId36" Type="http://schemas.openxmlformats.org/officeDocument/2006/relationships/chart" Target="../charts/chart1086.xml"/><Relationship Id="rId49" Type="http://schemas.openxmlformats.org/officeDocument/2006/relationships/chart" Target="../charts/chart1099.xml"/><Relationship Id="rId10" Type="http://schemas.openxmlformats.org/officeDocument/2006/relationships/chart" Target="../charts/chart1060.xml"/><Relationship Id="rId19" Type="http://schemas.openxmlformats.org/officeDocument/2006/relationships/chart" Target="../charts/chart1069.xml"/><Relationship Id="rId31" Type="http://schemas.openxmlformats.org/officeDocument/2006/relationships/chart" Target="../charts/chart1081.xml"/><Relationship Id="rId44" Type="http://schemas.openxmlformats.org/officeDocument/2006/relationships/chart" Target="../charts/chart1094.xml"/><Relationship Id="rId4" Type="http://schemas.openxmlformats.org/officeDocument/2006/relationships/chart" Target="../charts/chart1054.xml"/><Relationship Id="rId9" Type="http://schemas.openxmlformats.org/officeDocument/2006/relationships/chart" Target="../charts/chart1059.xml"/><Relationship Id="rId14" Type="http://schemas.openxmlformats.org/officeDocument/2006/relationships/chart" Target="../charts/chart1064.xml"/><Relationship Id="rId22" Type="http://schemas.openxmlformats.org/officeDocument/2006/relationships/chart" Target="../charts/chart1072.xml"/><Relationship Id="rId27" Type="http://schemas.openxmlformats.org/officeDocument/2006/relationships/chart" Target="../charts/chart1077.xml"/><Relationship Id="rId30" Type="http://schemas.openxmlformats.org/officeDocument/2006/relationships/chart" Target="../charts/chart1080.xml"/><Relationship Id="rId35" Type="http://schemas.openxmlformats.org/officeDocument/2006/relationships/chart" Target="../charts/chart1085.xml"/><Relationship Id="rId43" Type="http://schemas.openxmlformats.org/officeDocument/2006/relationships/chart" Target="../charts/chart1093.xml"/><Relationship Id="rId48" Type="http://schemas.openxmlformats.org/officeDocument/2006/relationships/chart" Target="../charts/chart1098.xml"/><Relationship Id="rId8" Type="http://schemas.openxmlformats.org/officeDocument/2006/relationships/chart" Target="../charts/chart1058.xml"/><Relationship Id="rId3" Type="http://schemas.openxmlformats.org/officeDocument/2006/relationships/chart" Target="../charts/chart1053.xml"/><Relationship Id="rId12" Type="http://schemas.openxmlformats.org/officeDocument/2006/relationships/chart" Target="../charts/chart1062.xml"/><Relationship Id="rId17" Type="http://schemas.openxmlformats.org/officeDocument/2006/relationships/chart" Target="../charts/chart1067.xml"/><Relationship Id="rId25" Type="http://schemas.openxmlformats.org/officeDocument/2006/relationships/chart" Target="../charts/chart1075.xml"/><Relationship Id="rId33" Type="http://schemas.openxmlformats.org/officeDocument/2006/relationships/chart" Target="../charts/chart1083.xml"/><Relationship Id="rId38" Type="http://schemas.openxmlformats.org/officeDocument/2006/relationships/chart" Target="../charts/chart1088.xml"/><Relationship Id="rId46" Type="http://schemas.openxmlformats.org/officeDocument/2006/relationships/chart" Target="../charts/chart1096.xml"/><Relationship Id="rId20" Type="http://schemas.openxmlformats.org/officeDocument/2006/relationships/chart" Target="../charts/chart1070.xml"/><Relationship Id="rId41" Type="http://schemas.openxmlformats.org/officeDocument/2006/relationships/chart" Target="../charts/chart1091.xml"/><Relationship Id="rId1" Type="http://schemas.openxmlformats.org/officeDocument/2006/relationships/chart" Target="../charts/chart1051.xml"/><Relationship Id="rId6" Type="http://schemas.openxmlformats.org/officeDocument/2006/relationships/chart" Target="../charts/chart1056.xml"/></Relationships>
</file>

<file path=xl/drawings/_rels/drawing44.xml.rels><?xml version="1.0" encoding="UTF-8" standalone="yes"?>
<Relationships xmlns="http://schemas.openxmlformats.org/package/2006/relationships"><Relationship Id="rId13" Type="http://schemas.openxmlformats.org/officeDocument/2006/relationships/chart" Target="../charts/chart1113.xml"/><Relationship Id="rId18" Type="http://schemas.openxmlformats.org/officeDocument/2006/relationships/chart" Target="../charts/chart1118.xml"/><Relationship Id="rId26" Type="http://schemas.openxmlformats.org/officeDocument/2006/relationships/chart" Target="../charts/chart1126.xml"/><Relationship Id="rId3" Type="http://schemas.openxmlformats.org/officeDocument/2006/relationships/chart" Target="../charts/chart1103.xml"/><Relationship Id="rId21" Type="http://schemas.openxmlformats.org/officeDocument/2006/relationships/chart" Target="../charts/chart1121.xml"/><Relationship Id="rId34" Type="http://schemas.openxmlformats.org/officeDocument/2006/relationships/chart" Target="../charts/chart1134.xml"/><Relationship Id="rId7" Type="http://schemas.openxmlformats.org/officeDocument/2006/relationships/chart" Target="../charts/chart1107.xml"/><Relationship Id="rId12" Type="http://schemas.openxmlformats.org/officeDocument/2006/relationships/chart" Target="../charts/chart1112.xml"/><Relationship Id="rId17" Type="http://schemas.openxmlformats.org/officeDocument/2006/relationships/chart" Target="../charts/chart1117.xml"/><Relationship Id="rId25" Type="http://schemas.openxmlformats.org/officeDocument/2006/relationships/chart" Target="../charts/chart1125.xml"/><Relationship Id="rId33" Type="http://schemas.openxmlformats.org/officeDocument/2006/relationships/chart" Target="../charts/chart1133.xml"/><Relationship Id="rId2" Type="http://schemas.openxmlformats.org/officeDocument/2006/relationships/chart" Target="../charts/chart1102.xml"/><Relationship Id="rId16" Type="http://schemas.openxmlformats.org/officeDocument/2006/relationships/chart" Target="../charts/chart1116.xml"/><Relationship Id="rId20" Type="http://schemas.openxmlformats.org/officeDocument/2006/relationships/chart" Target="../charts/chart1120.xml"/><Relationship Id="rId29" Type="http://schemas.openxmlformats.org/officeDocument/2006/relationships/chart" Target="../charts/chart1129.xml"/><Relationship Id="rId1" Type="http://schemas.openxmlformats.org/officeDocument/2006/relationships/chart" Target="../charts/chart1101.xml"/><Relationship Id="rId6" Type="http://schemas.openxmlformats.org/officeDocument/2006/relationships/chart" Target="../charts/chart1106.xml"/><Relationship Id="rId11" Type="http://schemas.openxmlformats.org/officeDocument/2006/relationships/chart" Target="../charts/chart1111.xml"/><Relationship Id="rId24" Type="http://schemas.openxmlformats.org/officeDocument/2006/relationships/chart" Target="../charts/chart1124.xml"/><Relationship Id="rId32" Type="http://schemas.openxmlformats.org/officeDocument/2006/relationships/chart" Target="../charts/chart1132.xml"/><Relationship Id="rId5" Type="http://schemas.openxmlformats.org/officeDocument/2006/relationships/chart" Target="../charts/chart1105.xml"/><Relationship Id="rId15" Type="http://schemas.openxmlformats.org/officeDocument/2006/relationships/chart" Target="../charts/chart1115.xml"/><Relationship Id="rId23" Type="http://schemas.openxmlformats.org/officeDocument/2006/relationships/chart" Target="../charts/chart1123.xml"/><Relationship Id="rId28" Type="http://schemas.openxmlformats.org/officeDocument/2006/relationships/chart" Target="../charts/chart1128.xml"/><Relationship Id="rId10" Type="http://schemas.openxmlformats.org/officeDocument/2006/relationships/chart" Target="../charts/chart1110.xml"/><Relationship Id="rId19" Type="http://schemas.openxmlformats.org/officeDocument/2006/relationships/chart" Target="../charts/chart1119.xml"/><Relationship Id="rId31" Type="http://schemas.openxmlformats.org/officeDocument/2006/relationships/chart" Target="../charts/chart1131.xml"/><Relationship Id="rId4" Type="http://schemas.openxmlformats.org/officeDocument/2006/relationships/chart" Target="../charts/chart1104.xml"/><Relationship Id="rId9" Type="http://schemas.openxmlformats.org/officeDocument/2006/relationships/chart" Target="../charts/chart1109.xml"/><Relationship Id="rId14" Type="http://schemas.openxmlformats.org/officeDocument/2006/relationships/chart" Target="../charts/chart1114.xml"/><Relationship Id="rId22" Type="http://schemas.openxmlformats.org/officeDocument/2006/relationships/chart" Target="../charts/chart1122.xml"/><Relationship Id="rId27" Type="http://schemas.openxmlformats.org/officeDocument/2006/relationships/chart" Target="../charts/chart1127.xml"/><Relationship Id="rId30" Type="http://schemas.openxmlformats.org/officeDocument/2006/relationships/chart" Target="../charts/chart1130.xml"/><Relationship Id="rId35" Type="http://schemas.openxmlformats.org/officeDocument/2006/relationships/chart" Target="../charts/chart1135.xml"/><Relationship Id="rId8" Type="http://schemas.openxmlformats.org/officeDocument/2006/relationships/chart" Target="../charts/chart1108.xml"/></Relationships>
</file>

<file path=xl/drawings/_rels/drawing45.xml.rels><?xml version="1.0" encoding="UTF-8" standalone="yes"?>
<Relationships xmlns="http://schemas.openxmlformats.org/package/2006/relationships"><Relationship Id="rId13" Type="http://schemas.openxmlformats.org/officeDocument/2006/relationships/chart" Target="../charts/chart1148.xml"/><Relationship Id="rId18" Type="http://schemas.openxmlformats.org/officeDocument/2006/relationships/chart" Target="../charts/chart1153.xml"/><Relationship Id="rId26" Type="http://schemas.openxmlformats.org/officeDocument/2006/relationships/chart" Target="../charts/chart1161.xml"/><Relationship Id="rId39" Type="http://schemas.openxmlformats.org/officeDocument/2006/relationships/chart" Target="../charts/chart1174.xml"/><Relationship Id="rId21" Type="http://schemas.openxmlformats.org/officeDocument/2006/relationships/chart" Target="../charts/chart1156.xml"/><Relationship Id="rId34" Type="http://schemas.openxmlformats.org/officeDocument/2006/relationships/chart" Target="../charts/chart1169.xml"/><Relationship Id="rId7" Type="http://schemas.openxmlformats.org/officeDocument/2006/relationships/chart" Target="../charts/chart1142.xml"/><Relationship Id="rId12" Type="http://schemas.openxmlformats.org/officeDocument/2006/relationships/chart" Target="../charts/chart1147.xml"/><Relationship Id="rId17" Type="http://schemas.openxmlformats.org/officeDocument/2006/relationships/chart" Target="../charts/chart1152.xml"/><Relationship Id="rId25" Type="http://schemas.openxmlformats.org/officeDocument/2006/relationships/chart" Target="../charts/chart1160.xml"/><Relationship Id="rId33" Type="http://schemas.openxmlformats.org/officeDocument/2006/relationships/chart" Target="../charts/chart1168.xml"/><Relationship Id="rId38" Type="http://schemas.openxmlformats.org/officeDocument/2006/relationships/chart" Target="../charts/chart1173.xml"/><Relationship Id="rId2" Type="http://schemas.openxmlformats.org/officeDocument/2006/relationships/chart" Target="../charts/chart1137.xml"/><Relationship Id="rId16" Type="http://schemas.openxmlformats.org/officeDocument/2006/relationships/chart" Target="../charts/chart1151.xml"/><Relationship Id="rId20" Type="http://schemas.openxmlformats.org/officeDocument/2006/relationships/chart" Target="../charts/chart1155.xml"/><Relationship Id="rId29" Type="http://schemas.openxmlformats.org/officeDocument/2006/relationships/chart" Target="../charts/chart1164.xml"/><Relationship Id="rId1" Type="http://schemas.openxmlformats.org/officeDocument/2006/relationships/chart" Target="../charts/chart1136.xml"/><Relationship Id="rId6" Type="http://schemas.openxmlformats.org/officeDocument/2006/relationships/chart" Target="../charts/chart1141.xml"/><Relationship Id="rId11" Type="http://schemas.openxmlformats.org/officeDocument/2006/relationships/chart" Target="../charts/chart1146.xml"/><Relationship Id="rId24" Type="http://schemas.openxmlformats.org/officeDocument/2006/relationships/chart" Target="../charts/chart1159.xml"/><Relationship Id="rId32" Type="http://schemas.openxmlformats.org/officeDocument/2006/relationships/chart" Target="../charts/chart1167.xml"/><Relationship Id="rId37" Type="http://schemas.openxmlformats.org/officeDocument/2006/relationships/chart" Target="../charts/chart1172.xml"/><Relationship Id="rId40" Type="http://schemas.openxmlformats.org/officeDocument/2006/relationships/chart" Target="../charts/chart1175.xml"/><Relationship Id="rId5" Type="http://schemas.openxmlformats.org/officeDocument/2006/relationships/chart" Target="../charts/chart1140.xml"/><Relationship Id="rId15" Type="http://schemas.openxmlformats.org/officeDocument/2006/relationships/chart" Target="../charts/chart1150.xml"/><Relationship Id="rId23" Type="http://schemas.openxmlformats.org/officeDocument/2006/relationships/chart" Target="../charts/chart1158.xml"/><Relationship Id="rId28" Type="http://schemas.openxmlformats.org/officeDocument/2006/relationships/chart" Target="../charts/chart1163.xml"/><Relationship Id="rId36" Type="http://schemas.openxmlformats.org/officeDocument/2006/relationships/chart" Target="../charts/chart1171.xml"/><Relationship Id="rId10" Type="http://schemas.openxmlformats.org/officeDocument/2006/relationships/chart" Target="../charts/chart1145.xml"/><Relationship Id="rId19" Type="http://schemas.openxmlformats.org/officeDocument/2006/relationships/chart" Target="../charts/chart1154.xml"/><Relationship Id="rId31" Type="http://schemas.openxmlformats.org/officeDocument/2006/relationships/chart" Target="../charts/chart1166.xml"/><Relationship Id="rId4" Type="http://schemas.openxmlformats.org/officeDocument/2006/relationships/chart" Target="../charts/chart1139.xml"/><Relationship Id="rId9" Type="http://schemas.openxmlformats.org/officeDocument/2006/relationships/chart" Target="../charts/chart1144.xml"/><Relationship Id="rId14" Type="http://schemas.openxmlformats.org/officeDocument/2006/relationships/chart" Target="../charts/chart1149.xml"/><Relationship Id="rId22" Type="http://schemas.openxmlformats.org/officeDocument/2006/relationships/chart" Target="../charts/chart1157.xml"/><Relationship Id="rId27" Type="http://schemas.openxmlformats.org/officeDocument/2006/relationships/chart" Target="../charts/chart1162.xml"/><Relationship Id="rId30" Type="http://schemas.openxmlformats.org/officeDocument/2006/relationships/chart" Target="../charts/chart1165.xml"/><Relationship Id="rId35" Type="http://schemas.openxmlformats.org/officeDocument/2006/relationships/chart" Target="../charts/chart1170.xml"/><Relationship Id="rId8" Type="http://schemas.openxmlformats.org/officeDocument/2006/relationships/chart" Target="../charts/chart1143.xml"/><Relationship Id="rId3" Type="http://schemas.openxmlformats.org/officeDocument/2006/relationships/chart" Target="../charts/chart1138.xml"/></Relationships>
</file>

<file path=xl/drawings/_rels/drawing46.xml.rels><?xml version="1.0" encoding="UTF-8" standalone="yes"?>
<Relationships xmlns="http://schemas.openxmlformats.org/package/2006/relationships"><Relationship Id="rId13" Type="http://schemas.openxmlformats.org/officeDocument/2006/relationships/chart" Target="../charts/chart1188.xml"/><Relationship Id="rId18" Type="http://schemas.openxmlformats.org/officeDocument/2006/relationships/chart" Target="../charts/chart1193.xml"/><Relationship Id="rId26" Type="http://schemas.openxmlformats.org/officeDocument/2006/relationships/chart" Target="../charts/chart1201.xml"/><Relationship Id="rId39" Type="http://schemas.openxmlformats.org/officeDocument/2006/relationships/chart" Target="../charts/chart1214.xml"/><Relationship Id="rId21" Type="http://schemas.openxmlformats.org/officeDocument/2006/relationships/chart" Target="../charts/chart1196.xml"/><Relationship Id="rId34" Type="http://schemas.openxmlformats.org/officeDocument/2006/relationships/chart" Target="../charts/chart1209.xml"/><Relationship Id="rId42" Type="http://schemas.openxmlformats.org/officeDocument/2006/relationships/chart" Target="../charts/chart1217.xml"/><Relationship Id="rId7" Type="http://schemas.openxmlformats.org/officeDocument/2006/relationships/chart" Target="../charts/chart1182.xml"/><Relationship Id="rId2" Type="http://schemas.openxmlformats.org/officeDocument/2006/relationships/chart" Target="../charts/chart1177.xml"/><Relationship Id="rId16" Type="http://schemas.openxmlformats.org/officeDocument/2006/relationships/chart" Target="../charts/chart1191.xml"/><Relationship Id="rId29" Type="http://schemas.openxmlformats.org/officeDocument/2006/relationships/chart" Target="../charts/chart1204.xml"/><Relationship Id="rId1" Type="http://schemas.openxmlformats.org/officeDocument/2006/relationships/chart" Target="../charts/chart1176.xml"/><Relationship Id="rId6" Type="http://schemas.openxmlformats.org/officeDocument/2006/relationships/chart" Target="../charts/chart1181.xml"/><Relationship Id="rId11" Type="http://schemas.openxmlformats.org/officeDocument/2006/relationships/chart" Target="../charts/chart1186.xml"/><Relationship Id="rId24" Type="http://schemas.openxmlformats.org/officeDocument/2006/relationships/chart" Target="../charts/chart1199.xml"/><Relationship Id="rId32" Type="http://schemas.openxmlformats.org/officeDocument/2006/relationships/chart" Target="../charts/chart1207.xml"/><Relationship Id="rId37" Type="http://schemas.openxmlformats.org/officeDocument/2006/relationships/chart" Target="../charts/chart1212.xml"/><Relationship Id="rId40" Type="http://schemas.openxmlformats.org/officeDocument/2006/relationships/chart" Target="../charts/chart1215.xml"/><Relationship Id="rId45" Type="http://schemas.openxmlformats.org/officeDocument/2006/relationships/chart" Target="../charts/chart1220.xml"/><Relationship Id="rId5" Type="http://schemas.openxmlformats.org/officeDocument/2006/relationships/chart" Target="../charts/chart1180.xml"/><Relationship Id="rId15" Type="http://schemas.openxmlformats.org/officeDocument/2006/relationships/chart" Target="../charts/chart1190.xml"/><Relationship Id="rId23" Type="http://schemas.openxmlformats.org/officeDocument/2006/relationships/chart" Target="../charts/chart1198.xml"/><Relationship Id="rId28" Type="http://schemas.openxmlformats.org/officeDocument/2006/relationships/chart" Target="../charts/chart1203.xml"/><Relationship Id="rId36" Type="http://schemas.openxmlformats.org/officeDocument/2006/relationships/chart" Target="../charts/chart1211.xml"/><Relationship Id="rId10" Type="http://schemas.openxmlformats.org/officeDocument/2006/relationships/chart" Target="../charts/chart1185.xml"/><Relationship Id="rId19" Type="http://schemas.openxmlformats.org/officeDocument/2006/relationships/chart" Target="../charts/chart1194.xml"/><Relationship Id="rId31" Type="http://schemas.openxmlformats.org/officeDocument/2006/relationships/chart" Target="../charts/chart1206.xml"/><Relationship Id="rId44" Type="http://schemas.openxmlformats.org/officeDocument/2006/relationships/chart" Target="../charts/chart1219.xml"/><Relationship Id="rId4" Type="http://schemas.openxmlformats.org/officeDocument/2006/relationships/chart" Target="../charts/chart1179.xml"/><Relationship Id="rId9" Type="http://schemas.openxmlformats.org/officeDocument/2006/relationships/chart" Target="../charts/chart1184.xml"/><Relationship Id="rId14" Type="http://schemas.openxmlformats.org/officeDocument/2006/relationships/chart" Target="../charts/chart1189.xml"/><Relationship Id="rId22" Type="http://schemas.openxmlformats.org/officeDocument/2006/relationships/chart" Target="../charts/chart1197.xml"/><Relationship Id="rId27" Type="http://schemas.openxmlformats.org/officeDocument/2006/relationships/chart" Target="../charts/chart1202.xml"/><Relationship Id="rId30" Type="http://schemas.openxmlformats.org/officeDocument/2006/relationships/chart" Target="../charts/chart1205.xml"/><Relationship Id="rId35" Type="http://schemas.openxmlformats.org/officeDocument/2006/relationships/chart" Target="../charts/chart1210.xml"/><Relationship Id="rId43" Type="http://schemas.openxmlformats.org/officeDocument/2006/relationships/chart" Target="../charts/chart1218.xml"/><Relationship Id="rId8" Type="http://schemas.openxmlformats.org/officeDocument/2006/relationships/chart" Target="../charts/chart1183.xml"/><Relationship Id="rId3" Type="http://schemas.openxmlformats.org/officeDocument/2006/relationships/chart" Target="../charts/chart1178.xml"/><Relationship Id="rId12" Type="http://schemas.openxmlformats.org/officeDocument/2006/relationships/chart" Target="../charts/chart1187.xml"/><Relationship Id="rId17" Type="http://schemas.openxmlformats.org/officeDocument/2006/relationships/chart" Target="../charts/chart1192.xml"/><Relationship Id="rId25" Type="http://schemas.openxmlformats.org/officeDocument/2006/relationships/chart" Target="../charts/chart1200.xml"/><Relationship Id="rId33" Type="http://schemas.openxmlformats.org/officeDocument/2006/relationships/chart" Target="../charts/chart1208.xml"/><Relationship Id="rId38" Type="http://schemas.openxmlformats.org/officeDocument/2006/relationships/chart" Target="../charts/chart1213.xml"/><Relationship Id="rId20" Type="http://schemas.openxmlformats.org/officeDocument/2006/relationships/chart" Target="../charts/chart1195.xml"/><Relationship Id="rId41" Type="http://schemas.openxmlformats.org/officeDocument/2006/relationships/chart" Target="../charts/chart1216.xml"/></Relationships>
</file>

<file path=xl/drawings/_rels/drawing47.xml.rels><?xml version="1.0" encoding="UTF-8" standalone="yes"?>
<Relationships xmlns="http://schemas.openxmlformats.org/package/2006/relationships"><Relationship Id="rId13" Type="http://schemas.openxmlformats.org/officeDocument/2006/relationships/chart" Target="../charts/chart1233.xml"/><Relationship Id="rId18" Type="http://schemas.openxmlformats.org/officeDocument/2006/relationships/chart" Target="../charts/chart1238.xml"/><Relationship Id="rId26" Type="http://schemas.openxmlformats.org/officeDocument/2006/relationships/chart" Target="../charts/chart1246.xml"/><Relationship Id="rId39" Type="http://schemas.openxmlformats.org/officeDocument/2006/relationships/chart" Target="../charts/chart1259.xml"/><Relationship Id="rId21" Type="http://schemas.openxmlformats.org/officeDocument/2006/relationships/chart" Target="../charts/chart1241.xml"/><Relationship Id="rId34" Type="http://schemas.openxmlformats.org/officeDocument/2006/relationships/chart" Target="../charts/chart1254.xml"/><Relationship Id="rId42" Type="http://schemas.openxmlformats.org/officeDocument/2006/relationships/chart" Target="../charts/chart1262.xml"/><Relationship Id="rId47" Type="http://schemas.openxmlformats.org/officeDocument/2006/relationships/chart" Target="../charts/chart1267.xml"/><Relationship Id="rId50" Type="http://schemas.openxmlformats.org/officeDocument/2006/relationships/chart" Target="../charts/chart1270.xml"/><Relationship Id="rId7" Type="http://schemas.openxmlformats.org/officeDocument/2006/relationships/chart" Target="../charts/chart1227.xml"/><Relationship Id="rId2" Type="http://schemas.openxmlformats.org/officeDocument/2006/relationships/chart" Target="../charts/chart1222.xml"/><Relationship Id="rId16" Type="http://schemas.openxmlformats.org/officeDocument/2006/relationships/chart" Target="../charts/chart1236.xml"/><Relationship Id="rId29" Type="http://schemas.openxmlformats.org/officeDocument/2006/relationships/chart" Target="../charts/chart1249.xml"/><Relationship Id="rId11" Type="http://schemas.openxmlformats.org/officeDocument/2006/relationships/chart" Target="../charts/chart1231.xml"/><Relationship Id="rId24" Type="http://schemas.openxmlformats.org/officeDocument/2006/relationships/chart" Target="../charts/chart1244.xml"/><Relationship Id="rId32" Type="http://schemas.openxmlformats.org/officeDocument/2006/relationships/chart" Target="../charts/chart1252.xml"/><Relationship Id="rId37" Type="http://schemas.openxmlformats.org/officeDocument/2006/relationships/chart" Target="../charts/chart1257.xml"/><Relationship Id="rId40" Type="http://schemas.openxmlformats.org/officeDocument/2006/relationships/chart" Target="../charts/chart1260.xml"/><Relationship Id="rId45" Type="http://schemas.openxmlformats.org/officeDocument/2006/relationships/chart" Target="../charts/chart1265.xml"/><Relationship Id="rId5" Type="http://schemas.openxmlformats.org/officeDocument/2006/relationships/chart" Target="../charts/chart1225.xml"/><Relationship Id="rId15" Type="http://schemas.openxmlformats.org/officeDocument/2006/relationships/chart" Target="../charts/chart1235.xml"/><Relationship Id="rId23" Type="http://schemas.openxmlformats.org/officeDocument/2006/relationships/chart" Target="../charts/chart1243.xml"/><Relationship Id="rId28" Type="http://schemas.openxmlformats.org/officeDocument/2006/relationships/chart" Target="../charts/chart1248.xml"/><Relationship Id="rId36" Type="http://schemas.openxmlformats.org/officeDocument/2006/relationships/chart" Target="../charts/chart1256.xml"/><Relationship Id="rId49" Type="http://schemas.openxmlformats.org/officeDocument/2006/relationships/chart" Target="../charts/chart1269.xml"/><Relationship Id="rId10" Type="http://schemas.openxmlformats.org/officeDocument/2006/relationships/chart" Target="../charts/chart1230.xml"/><Relationship Id="rId19" Type="http://schemas.openxmlformats.org/officeDocument/2006/relationships/chart" Target="../charts/chart1239.xml"/><Relationship Id="rId31" Type="http://schemas.openxmlformats.org/officeDocument/2006/relationships/chart" Target="../charts/chart1251.xml"/><Relationship Id="rId44" Type="http://schemas.openxmlformats.org/officeDocument/2006/relationships/chart" Target="../charts/chart1264.xml"/><Relationship Id="rId4" Type="http://schemas.openxmlformats.org/officeDocument/2006/relationships/chart" Target="../charts/chart1224.xml"/><Relationship Id="rId9" Type="http://schemas.openxmlformats.org/officeDocument/2006/relationships/chart" Target="../charts/chart1229.xml"/><Relationship Id="rId14" Type="http://schemas.openxmlformats.org/officeDocument/2006/relationships/chart" Target="../charts/chart1234.xml"/><Relationship Id="rId22" Type="http://schemas.openxmlformats.org/officeDocument/2006/relationships/chart" Target="../charts/chart1242.xml"/><Relationship Id="rId27" Type="http://schemas.openxmlformats.org/officeDocument/2006/relationships/chart" Target="../charts/chart1247.xml"/><Relationship Id="rId30" Type="http://schemas.openxmlformats.org/officeDocument/2006/relationships/chart" Target="../charts/chart1250.xml"/><Relationship Id="rId35" Type="http://schemas.openxmlformats.org/officeDocument/2006/relationships/chart" Target="../charts/chart1255.xml"/><Relationship Id="rId43" Type="http://schemas.openxmlformats.org/officeDocument/2006/relationships/chart" Target="../charts/chart1263.xml"/><Relationship Id="rId48" Type="http://schemas.openxmlformats.org/officeDocument/2006/relationships/chart" Target="../charts/chart1268.xml"/><Relationship Id="rId8" Type="http://schemas.openxmlformats.org/officeDocument/2006/relationships/chart" Target="../charts/chart1228.xml"/><Relationship Id="rId3" Type="http://schemas.openxmlformats.org/officeDocument/2006/relationships/chart" Target="../charts/chart1223.xml"/><Relationship Id="rId12" Type="http://schemas.openxmlformats.org/officeDocument/2006/relationships/chart" Target="../charts/chart1232.xml"/><Relationship Id="rId17" Type="http://schemas.openxmlformats.org/officeDocument/2006/relationships/chart" Target="../charts/chart1237.xml"/><Relationship Id="rId25" Type="http://schemas.openxmlformats.org/officeDocument/2006/relationships/chart" Target="../charts/chart1245.xml"/><Relationship Id="rId33" Type="http://schemas.openxmlformats.org/officeDocument/2006/relationships/chart" Target="../charts/chart1253.xml"/><Relationship Id="rId38" Type="http://schemas.openxmlformats.org/officeDocument/2006/relationships/chart" Target="../charts/chart1258.xml"/><Relationship Id="rId46" Type="http://schemas.openxmlformats.org/officeDocument/2006/relationships/chart" Target="../charts/chart1266.xml"/><Relationship Id="rId20" Type="http://schemas.openxmlformats.org/officeDocument/2006/relationships/chart" Target="../charts/chart1240.xml"/><Relationship Id="rId41" Type="http://schemas.openxmlformats.org/officeDocument/2006/relationships/chart" Target="../charts/chart1261.xml"/><Relationship Id="rId1" Type="http://schemas.openxmlformats.org/officeDocument/2006/relationships/chart" Target="../charts/chart1221.xml"/><Relationship Id="rId6" Type="http://schemas.openxmlformats.org/officeDocument/2006/relationships/chart" Target="../charts/chart1226.xml"/></Relationships>
</file>

<file path=xl/drawings/_rels/drawing48.xml.rels><?xml version="1.0" encoding="UTF-8" standalone="yes"?>
<Relationships xmlns="http://schemas.openxmlformats.org/package/2006/relationships"><Relationship Id="rId13" Type="http://schemas.openxmlformats.org/officeDocument/2006/relationships/chart" Target="../charts/chart1283.xml"/><Relationship Id="rId18" Type="http://schemas.openxmlformats.org/officeDocument/2006/relationships/chart" Target="../charts/chart1288.xml"/><Relationship Id="rId26" Type="http://schemas.openxmlformats.org/officeDocument/2006/relationships/chart" Target="../charts/chart1296.xml"/><Relationship Id="rId39" Type="http://schemas.openxmlformats.org/officeDocument/2006/relationships/chart" Target="../charts/chart1309.xml"/><Relationship Id="rId21" Type="http://schemas.openxmlformats.org/officeDocument/2006/relationships/chart" Target="../charts/chart1291.xml"/><Relationship Id="rId34" Type="http://schemas.openxmlformats.org/officeDocument/2006/relationships/chart" Target="../charts/chart1304.xml"/><Relationship Id="rId42" Type="http://schemas.openxmlformats.org/officeDocument/2006/relationships/chart" Target="../charts/chart1312.xml"/><Relationship Id="rId47" Type="http://schemas.openxmlformats.org/officeDocument/2006/relationships/chart" Target="../charts/chart1317.xml"/><Relationship Id="rId50" Type="http://schemas.openxmlformats.org/officeDocument/2006/relationships/chart" Target="../charts/chart1320.xml"/><Relationship Id="rId7" Type="http://schemas.openxmlformats.org/officeDocument/2006/relationships/chart" Target="../charts/chart1277.xml"/><Relationship Id="rId2" Type="http://schemas.openxmlformats.org/officeDocument/2006/relationships/chart" Target="../charts/chart1272.xml"/><Relationship Id="rId16" Type="http://schemas.openxmlformats.org/officeDocument/2006/relationships/chart" Target="../charts/chart1286.xml"/><Relationship Id="rId29" Type="http://schemas.openxmlformats.org/officeDocument/2006/relationships/chart" Target="../charts/chart1299.xml"/><Relationship Id="rId11" Type="http://schemas.openxmlformats.org/officeDocument/2006/relationships/chart" Target="../charts/chart1281.xml"/><Relationship Id="rId24" Type="http://schemas.openxmlformats.org/officeDocument/2006/relationships/chart" Target="../charts/chart1294.xml"/><Relationship Id="rId32" Type="http://schemas.openxmlformats.org/officeDocument/2006/relationships/chart" Target="../charts/chart1302.xml"/><Relationship Id="rId37" Type="http://schemas.openxmlformats.org/officeDocument/2006/relationships/chart" Target="../charts/chart1307.xml"/><Relationship Id="rId40" Type="http://schemas.openxmlformats.org/officeDocument/2006/relationships/chart" Target="../charts/chart1310.xml"/><Relationship Id="rId45" Type="http://schemas.openxmlformats.org/officeDocument/2006/relationships/chart" Target="../charts/chart1315.xml"/><Relationship Id="rId5" Type="http://schemas.openxmlformats.org/officeDocument/2006/relationships/chart" Target="../charts/chart1275.xml"/><Relationship Id="rId15" Type="http://schemas.openxmlformats.org/officeDocument/2006/relationships/chart" Target="../charts/chart1285.xml"/><Relationship Id="rId23" Type="http://schemas.openxmlformats.org/officeDocument/2006/relationships/chart" Target="../charts/chart1293.xml"/><Relationship Id="rId28" Type="http://schemas.openxmlformats.org/officeDocument/2006/relationships/chart" Target="../charts/chart1298.xml"/><Relationship Id="rId36" Type="http://schemas.openxmlformats.org/officeDocument/2006/relationships/chart" Target="../charts/chart1306.xml"/><Relationship Id="rId49" Type="http://schemas.openxmlformats.org/officeDocument/2006/relationships/chart" Target="../charts/chart1319.xml"/><Relationship Id="rId10" Type="http://schemas.openxmlformats.org/officeDocument/2006/relationships/chart" Target="../charts/chart1280.xml"/><Relationship Id="rId19" Type="http://schemas.openxmlformats.org/officeDocument/2006/relationships/chart" Target="../charts/chart1289.xml"/><Relationship Id="rId31" Type="http://schemas.openxmlformats.org/officeDocument/2006/relationships/chart" Target="../charts/chart1301.xml"/><Relationship Id="rId44" Type="http://schemas.openxmlformats.org/officeDocument/2006/relationships/chart" Target="../charts/chart1314.xml"/><Relationship Id="rId4" Type="http://schemas.openxmlformats.org/officeDocument/2006/relationships/chart" Target="../charts/chart1274.xml"/><Relationship Id="rId9" Type="http://schemas.openxmlformats.org/officeDocument/2006/relationships/chart" Target="../charts/chart1279.xml"/><Relationship Id="rId14" Type="http://schemas.openxmlformats.org/officeDocument/2006/relationships/chart" Target="../charts/chart1284.xml"/><Relationship Id="rId22" Type="http://schemas.openxmlformats.org/officeDocument/2006/relationships/chart" Target="../charts/chart1292.xml"/><Relationship Id="rId27" Type="http://schemas.openxmlformats.org/officeDocument/2006/relationships/chart" Target="../charts/chart1297.xml"/><Relationship Id="rId30" Type="http://schemas.openxmlformats.org/officeDocument/2006/relationships/chart" Target="../charts/chart1300.xml"/><Relationship Id="rId35" Type="http://schemas.openxmlformats.org/officeDocument/2006/relationships/chart" Target="../charts/chart1305.xml"/><Relationship Id="rId43" Type="http://schemas.openxmlformats.org/officeDocument/2006/relationships/chart" Target="../charts/chart1313.xml"/><Relationship Id="rId48" Type="http://schemas.openxmlformats.org/officeDocument/2006/relationships/chart" Target="../charts/chart1318.xml"/><Relationship Id="rId8" Type="http://schemas.openxmlformats.org/officeDocument/2006/relationships/chart" Target="../charts/chart1278.xml"/><Relationship Id="rId3" Type="http://schemas.openxmlformats.org/officeDocument/2006/relationships/chart" Target="../charts/chart1273.xml"/><Relationship Id="rId12" Type="http://schemas.openxmlformats.org/officeDocument/2006/relationships/chart" Target="../charts/chart1282.xml"/><Relationship Id="rId17" Type="http://schemas.openxmlformats.org/officeDocument/2006/relationships/chart" Target="../charts/chart1287.xml"/><Relationship Id="rId25" Type="http://schemas.openxmlformats.org/officeDocument/2006/relationships/chart" Target="../charts/chart1295.xml"/><Relationship Id="rId33" Type="http://schemas.openxmlformats.org/officeDocument/2006/relationships/chart" Target="../charts/chart1303.xml"/><Relationship Id="rId38" Type="http://schemas.openxmlformats.org/officeDocument/2006/relationships/chart" Target="../charts/chart1308.xml"/><Relationship Id="rId46" Type="http://schemas.openxmlformats.org/officeDocument/2006/relationships/chart" Target="../charts/chart1316.xml"/><Relationship Id="rId20" Type="http://schemas.openxmlformats.org/officeDocument/2006/relationships/chart" Target="../charts/chart1290.xml"/><Relationship Id="rId41" Type="http://schemas.openxmlformats.org/officeDocument/2006/relationships/chart" Target="../charts/chart1311.xml"/><Relationship Id="rId1" Type="http://schemas.openxmlformats.org/officeDocument/2006/relationships/chart" Target="../charts/chart1271.xml"/><Relationship Id="rId6" Type="http://schemas.openxmlformats.org/officeDocument/2006/relationships/chart" Target="../charts/chart1276.xml"/></Relationships>
</file>

<file path=xl/drawings/_rels/drawing49.xml.rels><?xml version="1.0" encoding="UTF-8" standalone="yes"?>
<Relationships xmlns="http://schemas.openxmlformats.org/package/2006/relationships"><Relationship Id="rId13" Type="http://schemas.openxmlformats.org/officeDocument/2006/relationships/chart" Target="../charts/chart1333.xml"/><Relationship Id="rId18" Type="http://schemas.openxmlformats.org/officeDocument/2006/relationships/chart" Target="../charts/chart1338.xml"/><Relationship Id="rId26" Type="http://schemas.openxmlformats.org/officeDocument/2006/relationships/chart" Target="../charts/chart1346.xml"/><Relationship Id="rId39" Type="http://schemas.openxmlformats.org/officeDocument/2006/relationships/chart" Target="../charts/chart1359.xml"/><Relationship Id="rId21" Type="http://schemas.openxmlformats.org/officeDocument/2006/relationships/chart" Target="../charts/chart1341.xml"/><Relationship Id="rId34" Type="http://schemas.openxmlformats.org/officeDocument/2006/relationships/chart" Target="../charts/chart1354.xml"/><Relationship Id="rId42" Type="http://schemas.openxmlformats.org/officeDocument/2006/relationships/chart" Target="../charts/chart1362.xml"/><Relationship Id="rId47" Type="http://schemas.openxmlformats.org/officeDocument/2006/relationships/chart" Target="../charts/chart1367.xml"/><Relationship Id="rId50" Type="http://schemas.openxmlformats.org/officeDocument/2006/relationships/chart" Target="../charts/chart1370.xml"/><Relationship Id="rId7" Type="http://schemas.openxmlformats.org/officeDocument/2006/relationships/chart" Target="../charts/chart1327.xml"/><Relationship Id="rId2" Type="http://schemas.openxmlformats.org/officeDocument/2006/relationships/chart" Target="../charts/chart1322.xml"/><Relationship Id="rId16" Type="http://schemas.openxmlformats.org/officeDocument/2006/relationships/chart" Target="../charts/chart1336.xml"/><Relationship Id="rId29" Type="http://schemas.openxmlformats.org/officeDocument/2006/relationships/chart" Target="../charts/chart1349.xml"/><Relationship Id="rId11" Type="http://schemas.openxmlformats.org/officeDocument/2006/relationships/chart" Target="../charts/chart1331.xml"/><Relationship Id="rId24" Type="http://schemas.openxmlformats.org/officeDocument/2006/relationships/chart" Target="../charts/chart1344.xml"/><Relationship Id="rId32" Type="http://schemas.openxmlformats.org/officeDocument/2006/relationships/chart" Target="../charts/chart1352.xml"/><Relationship Id="rId37" Type="http://schemas.openxmlformats.org/officeDocument/2006/relationships/chart" Target="../charts/chart1357.xml"/><Relationship Id="rId40" Type="http://schemas.openxmlformats.org/officeDocument/2006/relationships/chart" Target="../charts/chart1360.xml"/><Relationship Id="rId45" Type="http://schemas.openxmlformats.org/officeDocument/2006/relationships/chart" Target="../charts/chart1365.xml"/><Relationship Id="rId5" Type="http://schemas.openxmlformats.org/officeDocument/2006/relationships/chart" Target="../charts/chart1325.xml"/><Relationship Id="rId15" Type="http://schemas.openxmlformats.org/officeDocument/2006/relationships/chart" Target="../charts/chart1335.xml"/><Relationship Id="rId23" Type="http://schemas.openxmlformats.org/officeDocument/2006/relationships/chart" Target="../charts/chart1343.xml"/><Relationship Id="rId28" Type="http://schemas.openxmlformats.org/officeDocument/2006/relationships/chart" Target="../charts/chart1348.xml"/><Relationship Id="rId36" Type="http://schemas.openxmlformats.org/officeDocument/2006/relationships/chart" Target="../charts/chart1356.xml"/><Relationship Id="rId49" Type="http://schemas.openxmlformats.org/officeDocument/2006/relationships/chart" Target="../charts/chart1369.xml"/><Relationship Id="rId10" Type="http://schemas.openxmlformats.org/officeDocument/2006/relationships/chart" Target="../charts/chart1330.xml"/><Relationship Id="rId19" Type="http://schemas.openxmlformats.org/officeDocument/2006/relationships/chart" Target="../charts/chart1339.xml"/><Relationship Id="rId31" Type="http://schemas.openxmlformats.org/officeDocument/2006/relationships/chart" Target="../charts/chart1351.xml"/><Relationship Id="rId44" Type="http://schemas.openxmlformats.org/officeDocument/2006/relationships/chart" Target="../charts/chart1364.xml"/><Relationship Id="rId4" Type="http://schemas.openxmlformats.org/officeDocument/2006/relationships/chart" Target="../charts/chart1324.xml"/><Relationship Id="rId9" Type="http://schemas.openxmlformats.org/officeDocument/2006/relationships/chart" Target="../charts/chart1329.xml"/><Relationship Id="rId14" Type="http://schemas.openxmlformats.org/officeDocument/2006/relationships/chart" Target="../charts/chart1334.xml"/><Relationship Id="rId22" Type="http://schemas.openxmlformats.org/officeDocument/2006/relationships/chart" Target="../charts/chart1342.xml"/><Relationship Id="rId27" Type="http://schemas.openxmlformats.org/officeDocument/2006/relationships/chart" Target="../charts/chart1347.xml"/><Relationship Id="rId30" Type="http://schemas.openxmlformats.org/officeDocument/2006/relationships/chart" Target="../charts/chart1350.xml"/><Relationship Id="rId35" Type="http://schemas.openxmlformats.org/officeDocument/2006/relationships/chart" Target="../charts/chart1355.xml"/><Relationship Id="rId43" Type="http://schemas.openxmlformats.org/officeDocument/2006/relationships/chart" Target="../charts/chart1363.xml"/><Relationship Id="rId48" Type="http://schemas.openxmlformats.org/officeDocument/2006/relationships/chart" Target="../charts/chart1368.xml"/><Relationship Id="rId8" Type="http://schemas.openxmlformats.org/officeDocument/2006/relationships/chart" Target="../charts/chart1328.xml"/><Relationship Id="rId3" Type="http://schemas.openxmlformats.org/officeDocument/2006/relationships/chart" Target="../charts/chart1323.xml"/><Relationship Id="rId12" Type="http://schemas.openxmlformats.org/officeDocument/2006/relationships/chart" Target="../charts/chart1332.xml"/><Relationship Id="rId17" Type="http://schemas.openxmlformats.org/officeDocument/2006/relationships/chart" Target="../charts/chart1337.xml"/><Relationship Id="rId25" Type="http://schemas.openxmlformats.org/officeDocument/2006/relationships/chart" Target="../charts/chart1345.xml"/><Relationship Id="rId33" Type="http://schemas.openxmlformats.org/officeDocument/2006/relationships/chart" Target="../charts/chart1353.xml"/><Relationship Id="rId38" Type="http://schemas.openxmlformats.org/officeDocument/2006/relationships/chart" Target="../charts/chart1358.xml"/><Relationship Id="rId46" Type="http://schemas.openxmlformats.org/officeDocument/2006/relationships/chart" Target="../charts/chart1366.xml"/><Relationship Id="rId20" Type="http://schemas.openxmlformats.org/officeDocument/2006/relationships/chart" Target="../charts/chart1340.xml"/><Relationship Id="rId41" Type="http://schemas.openxmlformats.org/officeDocument/2006/relationships/chart" Target="../charts/chart1361.xml"/><Relationship Id="rId1" Type="http://schemas.openxmlformats.org/officeDocument/2006/relationships/chart" Target="../charts/chart1321.xml"/><Relationship Id="rId6" Type="http://schemas.openxmlformats.org/officeDocument/2006/relationships/chart" Target="../charts/chart1326.xml"/></Relationships>
</file>

<file path=xl/drawings/_rels/drawing50.xml.rels><?xml version="1.0" encoding="UTF-8" standalone="yes"?>
<Relationships xmlns="http://schemas.openxmlformats.org/package/2006/relationships"><Relationship Id="rId13" Type="http://schemas.openxmlformats.org/officeDocument/2006/relationships/chart" Target="../charts/chart1383.xml"/><Relationship Id="rId18" Type="http://schemas.openxmlformats.org/officeDocument/2006/relationships/chart" Target="../charts/chart1388.xml"/><Relationship Id="rId26" Type="http://schemas.openxmlformats.org/officeDocument/2006/relationships/chart" Target="../charts/chart1396.xml"/><Relationship Id="rId39" Type="http://schemas.openxmlformats.org/officeDocument/2006/relationships/chart" Target="../charts/chart1409.xml"/><Relationship Id="rId21" Type="http://schemas.openxmlformats.org/officeDocument/2006/relationships/chart" Target="../charts/chart1391.xml"/><Relationship Id="rId34" Type="http://schemas.openxmlformats.org/officeDocument/2006/relationships/chart" Target="../charts/chart1404.xml"/><Relationship Id="rId42" Type="http://schemas.openxmlformats.org/officeDocument/2006/relationships/chart" Target="../charts/chart1412.xml"/><Relationship Id="rId47" Type="http://schemas.openxmlformats.org/officeDocument/2006/relationships/chart" Target="../charts/chart1417.xml"/><Relationship Id="rId50" Type="http://schemas.openxmlformats.org/officeDocument/2006/relationships/chart" Target="../charts/chart1420.xml"/><Relationship Id="rId7" Type="http://schemas.openxmlformats.org/officeDocument/2006/relationships/chart" Target="../charts/chart1377.xml"/><Relationship Id="rId2" Type="http://schemas.openxmlformats.org/officeDocument/2006/relationships/chart" Target="../charts/chart1372.xml"/><Relationship Id="rId16" Type="http://schemas.openxmlformats.org/officeDocument/2006/relationships/chart" Target="../charts/chart1386.xml"/><Relationship Id="rId29" Type="http://schemas.openxmlformats.org/officeDocument/2006/relationships/chart" Target="../charts/chart1399.xml"/><Relationship Id="rId11" Type="http://schemas.openxmlformats.org/officeDocument/2006/relationships/chart" Target="../charts/chart1381.xml"/><Relationship Id="rId24" Type="http://schemas.openxmlformats.org/officeDocument/2006/relationships/chart" Target="../charts/chart1394.xml"/><Relationship Id="rId32" Type="http://schemas.openxmlformats.org/officeDocument/2006/relationships/chart" Target="../charts/chart1402.xml"/><Relationship Id="rId37" Type="http://schemas.openxmlformats.org/officeDocument/2006/relationships/chart" Target="../charts/chart1407.xml"/><Relationship Id="rId40" Type="http://schemas.openxmlformats.org/officeDocument/2006/relationships/chart" Target="../charts/chart1410.xml"/><Relationship Id="rId45" Type="http://schemas.openxmlformats.org/officeDocument/2006/relationships/chart" Target="../charts/chart1415.xml"/><Relationship Id="rId5" Type="http://schemas.openxmlformats.org/officeDocument/2006/relationships/chart" Target="../charts/chart1375.xml"/><Relationship Id="rId15" Type="http://schemas.openxmlformats.org/officeDocument/2006/relationships/chart" Target="../charts/chart1385.xml"/><Relationship Id="rId23" Type="http://schemas.openxmlformats.org/officeDocument/2006/relationships/chart" Target="../charts/chart1393.xml"/><Relationship Id="rId28" Type="http://schemas.openxmlformats.org/officeDocument/2006/relationships/chart" Target="../charts/chart1398.xml"/><Relationship Id="rId36" Type="http://schemas.openxmlformats.org/officeDocument/2006/relationships/chart" Target="../charts/chart1406.xml"/><Relationship Id="rId49" Type="http://schemas.openxmlformats.org/officeDocument/2006/relationships/chart" Target="../charts/chart1419.xml"/><Relationship Id="rId10" Type="http://schemas.openxmlformats.org/officeDocument/2006/relationships/chart" Target="../charts/chart1380.xml"/><Relationship Id="rId19" Type="http://schemas.openxmlformats.org/officeDocument/2006/relationships/chart" Target="../charts/chart1389.xml"/><Relationship Id="rId31" Type="http://schemas.openxmlformats.org/officeDocument/2006/relationships/chart" Target="../charts/chart1401.xml"/><Relationship Id="rId44" Type="http://schemas.openxmlformats.org/officeDocument/2006/relationships/chart" Target="../charts/chart1414.xml"/><Relationship Id="rId4" Type="http://schemas.openxmlformats.org/officeDocument/2006/relationships/chart" Target="../charts/chart1374.xml"/><Relationship Id="rId9" Type="http://schemas.openxmlformats.org/officeDocument/2006/relationships/chart" Target="../charts/chart1379.xml"/><Relationship Id="rId14" Type="http://schemas.openxmlformats.org/officeDocument/2006/relationships/chart" Target="../charts/chart1384.xml"/><Relationship Id="rId22" Type="http://schemas.openxmlformats.org/officeDocument/2006/relationships/chart" Target="../charts/chart1392.xml"/><Relationship Id="rId27" Type="http://schemas.openxmlformats.org/officeDocument/2006/relationships/chart" Target="../charts/chart1397.xml"/><Relationship Id="rId30" Type="http://schemas.openxmlformats.org/officeDocument/2006/relationships/chart" Target="../charts/chart1400.xml"/><Relationship Id="rId35" Type="http://schemas.openxmlformats.org/officeDocument/2006/relationships/chart" Target="../charts/chart1405.xml"/><Relationship Id="rId43" Type="http://schemas.openxmlformats.org/officeDocument/2006/relationships/chart" Target="../charts/chart1413.xml"/><Relationship Id="rId48" Type="http://schemas.openxmlformats.org/officeDocument/2006/relationships/chart" Target="../charts/chart1418.xml"/><Relationship Id="rId8" Type="http://schemas.openxmlformats.org/officeDocument/2006/relationships/chart" Target="../charts/chart1378.xml"/><Relationship Id="rId3" Type="http://schemas.openxmlformats.org/officeDocument/2006/relationships/chart" Target="../charts/chart1373.xml"/><Relationship Id="rId12" Type="http://schemas.openxmlformats.org/officeDocument/2006/relationships/chart" Target="../charts/chart1382.xml"/><Relationship Id="rId17" Type="http://schemas.openxmlformats.org/officeDocument/2006/relationships/chart" Target="../charts/chart1387.xml"/><Relationship Id="rId25" Type="http://schemas.openxmlformats.org/officeDocument/2006/relationships/chart" Target="../charts/chart1395.xml"/><Relationship Id="rId33" Type="http://schemas.openxmlformats.org/officeDocument/2006/relationships/chart" Target="../charts/chart1403.xml"/><Relationship Id="rId38" Type="http://schemas.openxmlformats.org/officeDocument/2006/relationships/chart" Target="../charts/chart1408.xml"/><Relationship Id="rId46" Type="http://schemas.openxmlformats.org/officeDocument/2006/relationships/chart" Target="../charts/chart1416.xml"/><Relationship Id="rId20" Type="http://schemas.openxmlformats.org/officeDocument/2006/relationships/chart" Target="../charts/chart1390.xml"/><Relationship Id="rId41" Type="http://schemas.openxmlformats.org/officeDocument/2006/relationships/chart" Target="../charts/chart1411.xml"/><Relationship Id="rId1" Type="http://schemas.openxmlformats.org/officeDocument/2006/relationships/chart" Target="../charts/chart1371.xml"/><Relationship Id="rId6" Type="http://schemas.openxmlformats.org/officeDocument/2006/relationships/chart" Target="../charts/chart1376.xml"/></Relationships>
</file>

<file path=xl/drawings/_rels/drawing51.xml.rels><?xml version="1.0" encoding="UTF-8" standalone="yes"?>
<Relationships xmlns="http://schemas.openxmlformats.org/package/2006/relationships"><Relationship Id="rId3" Type="http://schemas.openxmlformats.org/officeDocument/2006/relationships/chart" Target="../charts/chart1423.xml"/><Relationship Id="rId2" Type="http://schemas.openxmlformats.org/officeDocument/2006/relationships/chart" Target="../charts/chart1422.xml"/><Relationship Id="rId1" Type="http://schemas.openxmlformats.org/officeDocument/2006/relationships/chart" Target="../charts/chart1421.xml"/><Relationship Id="rId5" Type="http://schemas.openxmlformats.org/officeDocument/2006/relationships/chart" Target="../charts/chart1425.xml"/><Relationship Id="rId4" Type="http://schemas.openxmlformats.org/officeDocument/2006/relationships/chart" Target="../charts/chart1424.xml"/></Relationships>
</file>

<file path=xl/drawings/_rels/drawing52.xml.rels><?xml version="1.0" encoding="UTF-8" standalone="yes"?>
<Relationships xmlns="http://schemas.openxmlformats.org/package/2006/relationships"><Relationship Id="rId3" Type="http://schemas.openxmlformats.org/officeDocument/2006/relationships/chart" Target="../charts/chart1428.xml"/><Relationship Id="rId2" Type="http://schemas.openxmlformats.org/officeDocument/2006/relationships/chart" Target="../charts/chart1427.xml"/><Relationship Id="rId1" Type="http://schemas.openxmlformats.org/officeDocument/2006/relationships/chart" Target="../charts/chart1426.xml"/><Relationship Id="rId5" Type="http://schemas.openxmlformats.org/officeDocument/2006/relationships/chart" Target="../charts/chart1430.xml"/><Relationship Id="rId4" Type="http://schemas.openxmlformats.org/officeDocument/2006/relationships/chart" Target="../charts/chart1429.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43</xdr:row>
      <xdr:rowOff>0</xdr:rowOff>
    </xdr:from>
    <xdr:to>
      <xdr:col>9</xdr:col>
      <xdr:colOff>864870</xdr:colOff>
      <xdr:row>68</xdr:row>
      <xdr:rowOff>123825</xdr:rowOff>
    </xdr:to>
    <xdr:pic>
      <xdr:nvPicPr>
        <xdr:cNvPr id="19" name="Picture 1">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2050" y="39566850"/>
          <a:ext cx="8199120" cy="5124450"/>
        </a:xfrm>
        <a:prstGeom prst="rect">
          <a:avLst/>
        </a:prstGeom>
        <a:noFill/>
        <a:ln w="1">
          <a:noFill/>
          <a:miter lim="800000"/>
          <a:headEnd/>
          <a:tailEnd type="none" w="med" len="med"/>
        </a:ln>
        <a:effectLst/>
      </xdr:spPr>
    </xdr:pic>
    <xdr:clientData/>
  </xdr:twoCellAnchor>
  <xdr:twoCellAnchor>
    <xdr:from>
      <xdr:col>3</xdr:col>
      <xdr:colOff>923925</xdr:colOff>
      <xdr:row>53</xdr:row>
      <xdr:rowOff>114300</xdr:rowOff>
    </xdr:from>
    <xdr:to>
      <xdr:col>6</xdr:col>
      <xdr:colOff>866775</xdr:colOff>
      <xdr:row>55</xdr:row>
      <xdr:rowOff>19050</xdr:rowOff>
    </xdr:to>
    <xdr:sp macro="" textlink="">
      <xdr:nvSpPr>
        <xdr:cNvPr id="17" name="16 Rectángulo redondeado">
          <a:extLst>
            <a:ext uri="{FF2B5EF4-FFF2-40B4-BE49-F238E27FC236}">
              <a16:creationId xmlns:a16="http://schemas.microsoft.com/office/drawing/2014/main" id="{00000000-0008-0000-0000-000011000000}"/>
            </a:ext>
          </a:extLst>
        </xdr:cNvPr>
        <xdr:cNvSpPr/>
      </xdr:nvSpPr>
      <xdr:spPr>
        <a:xfrm>
          <a:off x="3133725" y="41681400"/>
          <a:ext cx="3086100" cy="3048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CR" sz="1100"/>
        </a:p>
      </xdr:txBody>
    </xdr:sp>
    <xdr:clientData/>
  </xdr:twoCellAnchor>
  <xdr:twoCellAnchor editAs="oneCell">
    <xdr:from>
      <xdr:col>2</xdr:col>
      <xdr:colOff>1</xdr:colOff>
      <xdr:row>71</xdr:row>
      <xdr:rowOff>0</xdr:rowOff>
    </xdr:from>
    <xdr:to>
      <xdr:col>9</xdr:col>
      <xdr:colOff>781051</xdr:colOff>
      <xdr:row>96</xdr:row>
      <xdr:rowOff>71437</xdr:rowOff>
    </xdr:to>
    <xdr:pic>
      <xdr:nvPicPr>
        <xdr:cNvPr id="6763521" name="Picture 1">
          <a:extLst>
            <a:ext uri="{FF2B5EF4-FFF2-40B4-BE49-F238E27FC236}">
              <a16:creationId xmlns:a16="http://schemas.microsoft.com/office/drawing/2014/main" id="{00000000-0008-0000-0000-0000013467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62051" y="27317700"/>
          <a:ext cx="8115300" cy="5072062"/>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9</xdr:row>
      <xdr:rowOff>219075</xdr:rowOff>
    </xdr:from>
    <xdr:to>
      <xdr:col>0</xdr:col>
      <xdr:colOff>600075</xdr:colOff>
      <xdr:row>9</xdr:row>
      <xdr:rowOff>495300</xdr:rowOff>
    </xdr:to>
    <xdr:sp macro="" textlink="">
      <xdr:nvSpPr>
        <xdr:cNvPr id="2" name="1 Flecha derecha">
          <a:extLst>
            <a:ext uri="{FF2B5EF4-FFF2-40B4-BE49-F238E27FC236}">
              <a16:creationId xmlns:a16="http://schemas.microsoft.com/office/drawing/2014/main" id="{00000000-0008-0000-0100-000002000000}"/>
            </a:ext>
          </a:extLst>
        </xdr:cNvPr>
        <xdr:cNvSpPr/>
      </xdr:nvSpPr>
      <xdr:spPr>
        <a:xfrm>
          <a:off x="114300" y="11172825"/>
          <a:ext cx="485775" cy="276225"/>
        </a:xfrm>
        <a:prstGeom prst="rightArrow">
          <a:avLst/>
        </a:prstGeom>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endParaRPr lang="es-CR" sz="1100"/>
        </a:p>
      </xdr:txBody>
    </xdr:sp>
    <xdr:clientData/>
  </xdr:twoCellAnchor>
  <xdr:twoCellAnchor>
    <xdr:from>
      <xdr:col>0</xdr:col>
      <xdr:colOff>133350</xdr:colOff>
      <xdr:row>12</xdr:row>
      <xdr:rowOff>95250</xdr:rowOff>
    </xdr:from>
    <xdr:to>
      <xdr:col>0</xdr:col>
      <xdr:colOff>619125</xdr:colOff>
      <xdr:row>12</xdr:row>
      <xdr:rowOff>371475</xdr:rowOff>
    </xdr:to>
    <xdr:sp macro="" textlink="">
      <xdr:nvSpPr>
        <xdr:cNvPr id="3" name="2 Flecha derecha">
          <a:extLst>
            <a:ext uri="{FF2B5EF4-FFF2-40B4-BE49-F238E27FC236}">
              <a16:creationId xmlns:a16="http://schemas.microsoft.com/office/drawing/2014/main" id="{00000000-0008-0000-0100-000003000000}"/>
            </a:ext>
          </a:extLst>
        </xdr:cNvPr>
        <xdr:cNvSpPr/>
      </xdr:nvSpPr>
      <xdr:spPr>
        <a:xfrm>
          <a:off x="133350" y="12344400"/>
          <a:ext cx="485775" cy="276225"/>
        </a:xfrm>
        <a:prstGeom prst="rightArrow">
          <a:avLst/>
        </a:prstGeom>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endParaRPr lang="es-CR" sz="1100"/>
        </a:p>
      </xdr:txBody>
    </xdr:sp>
    <xdr:clientData/>
  </xdr:twoCellAnchor>
  <xdr:twoCellAnchor>
    <xdr:from>
      <xdr:col>0</xdr:col>
      <xdr:colOff>123825</xdr:colOff>
      <xdr:row>13</xdr:row>
      <xdr:rowOff>66675</xdr:rowOff>
    </xdr:from>
    <xdr:to>
      <xdr:col>0</xdr:col>
      <xdr:colOff>609600</xdr:colOff>
      <xdr:row>13</xdr:row>
      <xdr:rowOff>342900</xdr:rowOff>
    </xdr:to>
    <xdr:sp macro="" textlink="">
      <xdr:nvSpPr>
        <xdr:cNvPr id="4" name="3 Flecha derecha">
          <a:extLst>
            <a:ext uri="{FF2B5EF4-FFF2-40B4-BE49-F238E27FC236}">
              <a16:creationId xmlns:a16="http://schemas.microsoft.com/office/drawing/2014/main" id="{00000000-0008-0000-0100-000004000000}"/>
            </a:ext>
          </a:extLst>
        </xdr:cNvPr>
        <xdr:cNvSpPr/>
      </xdr:nvSpPr>
      <xdr:spPr>
        <a:xfrm>
          <a:off x="123825" y="12753975"/>
          <a:ext cx="485775" cy="276225"/>
        </a:xfrm>
        <a:prstGeom prst="rightArrow">
          <a:avLst/>
        </a:prstGeom>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endParaRPr lang="es-CR" sz="1100"/>
        </a:p>
      </xdr:txBody>
    </xdr:sp>
    <xdr:clientData/>
  </xdr:twoCellAnchor>
  <xdr:twoCellAnchor>
    <xdr:from>
      <xdr:col>0</xdr:col>
      <xdr:colOff>133350</xdr:colOff>
      <xdr:row>14</xdr:row>
      <xdr:rowOff>47625</xdr:rowOff>
    </xdr:from>
    <xdr:to>
      <xdr:col>0</xdr:col>
      <xdr:colOff>619125</xdr:colOff>
      <xdr:row>14</xdr:row>
      <xdr:rowOff>323850</xdr:rowOff>
    </xdr:to>
    <xdr:sp macro="" textlink="">
      <xdr:nvSpPr>
        <xdr:cNvPr id="5" name="4 Flecha derecha">
          <a:extLst>
            <a:ext uri="{FF2B5EF4-FFF2-40B4-BE49-F238E27FC236}">
              <a16:creationId xmlns:a16="http://schemas.microsoft.com/office/drawing/2014/main" id="{00000000-0008-0000-0100-000005000000}"/>
            </a:ext>
          </a:extLst>
        </xdr:cNvPr>
        <xdr:cNvSpPr/>
      </xdr:nvSpPr>
      <xdr:spPr>
        <a:xfrm>
          <a:off x="133350" y="13173075"/>
          <a:ext cx="485775" cy="276225"/>
        </a:xfrm>
        <a:prstGeom prst="rightArrow">
          <a:avLst/>
        </a:prstGeom>
      </xdr:spPr>
      <xdr:style>
        <a:lnRef idx="2">
          <a:schemeClr val="accent1"/>
        </a:lnRef>
        <a:fillRef idx="1">
          <a:schemeClr val="lt1"/>
        </a:fillRef>
        <a:effectRef idx="0">
          <a:schemeClr val="accent1"/>
        </a:effectRef>
        <a:fontRef idx="minor">
          <a:schemeClr val="dk1"/>
        </a:fontRef>
      </xdr:style>
      <xdr:txBody>
        <a:bodyPr vertOverflow="clip" rtlCol="0" anchor="ctr"/>
        <a:lstStyle/>
        <a:p>
          <a:pPr algn="ctr"/>
          <a:endParaRPr lang="es-C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57150</xdr:rowOff>
    </xdr:from>
    <xdr:to>
      <xdr:col>4</xdr:col>
      <xdr:colOff>723900</xdr:colOff>
      <xdr:row>24</xdr:row>
      <xdr:rowOff>19050</xdr:rowOff>
    </xdr:to>
    <xdr:sp macro="" textlink="">
      <xdr:nvSpPr>
        <xdr:cNvPr id="8" name="7 Rectángulo">
          <a:extLst>
            <a:ext uri="{FF2B5EF4-FFF2-40B4-BE49-F238E27FC236}">
              <a16:creationId xmlns:a16="http://schemas.microsoft.com/office/drawing/2014/main" id="{00000000-0008-0000-0200-000008000000}"/>
            </a:ext>
          </a:extLst>
        </xdr:cNvPr>
        <xdr:cNvSpPr/>
      </xdr:nvSpPr>
      <xdr:spPr>
        <a:xfrm>
          <a:off x="47625" y="57150"/>
          <a:ext cx="3724275" cy="6257925"/>
        </a:xfrm>
        <a:prstGeom prst="rect">
          <a:avLst/>
        </a:prstGeom>
        <a:scene3d>
          <a:camera prst="orthographicFront">
            <a:rot lat="0" lon="0" rev="0"/>
          </a:camera>
          <a:lightRig rig="threePt" dir="t">
            <a:rot lat="0" lon="0" rev="1200000"/>
          </a:lightRig>
        </a:scene3d>
        <a:sp3d>
          <a:bevelT w="63500" h="25400"/>
        </a:sp3d>
      </xdr:spPr>
      <xdr:style>
        <a:lnRef idx="0">
          <a:schemeClr val="accent1"/>
        </a:lnRef>
        <a:fillRef idx="3">
          <a:schemeClr val="accent1"/>
        </a:fillRef>
        <a:effectRef idx="3">
          <a:schemeClr val="accent1"/>
        </a:effectRef>
        <a:fontRef idx="minor">
          <a:schemeClr val="lt1"/>
        </a:fontRef>
      </xdr:style>
      <xdr:txBody>
        <a:bodyPr vertOverflow="clip" rtlCol="0" anchor="ctr"/>
        <a:lstStyle/>
        <a:p>
          <a:endParaRPr lang="es-ES"/>
        </a:p>
      </xdr:txBody>
    </xdr:sp>
    <xdr:clientData/>
  </xdr:twoCellAnchor>
  <xdr:twoCellAnchor>
    <xdr:from>
      <xdr:col>5</xdr:col>
      <xdr:colOff>66675</xdr:colOff>
      <xdr:row>0</xdr:row>
      <xdr:rowOff>95250</xdr:rowOff>
    </xdr:from>
    <xdr:to>
      <xdr:col>10</xdr:col>
      <xdr:colOff>28575</xdr:colOff>
      <xdr:row>6</xdr:row>
      <xdr:rowOff>171450</xdr:rowOff>
    </xdr:to>
    <xdr:sp macro="" textlink="">
      <xdr:nvSpPr>
        <xdr:cNvPr id="3" name="Rectangle 4">
          <a:extLst>
            <a:ext uri="{FF2B5EF4-FFF2-40B4-BE49-F238E27FC236}">
              <a16:creationId xmlns:a16="http://schemas.microsoft.com/office/drawing/2014/main" id="{00000000-0008-0000-0200-000003000000}"/>
            </a:ext>
          </a:extLst>
        </xdr:cNvPr>
        <xdr:cNvSpPr>
          <a:spLocks noGrp="1" noChangeArrowheads="1"/>
        </xdr:cNvSpPr>
      </xdr:nvSpPr>
      <xdr:spPr bwMode="gray">
        <a:xfrm>
          <a:off x="3876675" y="95250"/>
          <a:ext cx="3771900" cy="1219200"/>
        </a:xfrm>
        <a:prstGeom prst="rect">
          <a:avLst/>
        </a:prstGeom>
        <a:noFill/>
        <a:ln w="9525">
          <a:noFill/>
          <a:miter lim="800000"/>
          <a:headEnd/>
          <a:tailEnd/>
        </a:ln>
        <a:effectLst>
          <a:outerShdw blurRad="50800" dist="38100" algn="l" rotWithShape="0">
            <a:prstClr val="black">
              <a:alpha val="40000"/>
            </a:prstClr>
          </a:outerShdw>
        </a:effectLst>
      </xdr:spPr>
      <xdr:txBody>
        <a:bodyPr vert="horz" wrap="square" lIns="91440" tIns="45720" rIns="91440" bIns="45720" numCol="1" anchor="ctr" anchorCtr="0" compatLnSpc="1">
          <a:prstTxWarp prst="textNoShape">
            <a:avLst/>
          </a:prstTxWarp>
        </a:bodyPr>
        <a:lstStyle>
          <a:lvl1pPr algn="r" rtl="0" eaLnBrk="1" fontAlgn="base" hangingPunct="1">
            <a:spcBef>
              <a:spcPct val="0"/>
            </a:spcBef>
            <a:spcAft>
              <a:spcPct val="0"/>
            </a:spcAft>
            <a:defRPr sz="2800" b="0">
              <a:solidFill>
                <a:schemeClr val="accent1"/>
              </a:solidFill>
              <a:latin typeface="+mj-lt"/>
              <a:ea typeface="+mj-ea"/>
              <a:cs typeface="+mj-cs"/>
            </a:defRPr>
          </a:lvl1pPr>
          <a:lvl2pPr algn="l" rtl="0" eaLnBrk="1" fontAlgn="base" hangingPunct="1">
            <a:spcBef>
              <a:spcPct val="0"/>
            </a:spcBef>
            <a:spcAft>
              <a:spcPct val="0"/>
            </a:spcAft>
            <a:defRPr sz="2800" b="1">
              <a:solidFill>
                <a:schemeClr val="bg1"/>
              </a:solidFill>
              <a:latin typeface="Verdana" pitchFamily="34" charset="0"/>
            </a:defRPr>
          </a:lvl2pPr>
          <a:lvl3pPr algn="l" rtl="0" eaLnBrk="1" fontAlgn="base" hangingPunct="1">
            <a:spcBef>
              <a:spcPct val="0"/>
            </a:spcBef>
            <a:spcAft>
              <a:spcPct val="0"/>
            </a:spcAft>
            <a:defRPr sz="2800" b="1">
              <a:solidFill>
                <a:schemeClr val="bg1"/>
              </a:solidFill>
              <a:latin typeface="Verdana" pitchFamily="34" charset="0"/>
            </a:defRPr>
          </a:lvl3pPr>
          <a:lvl4pPr algn="l" rtl="0" eaLnBrk="1" fontAlgn="base" hangingPunct="1">
            <a:spcBef>
              <a:spcPct val="0"/>
            </a:spcBef>
            <a:spcAft>
              <a:spcPct val="0"/>
            </a:spcAft>
            <a:defRPr sz="2800" b="1">
              <a:solidFill>
                <a:schemeClr val="bg1"/>
              </a:solidFill>
              <a:latin typeface="Verdana" pitchFamily="34" charset="0"/>
            </a:defRPr>
          </a:lvl4pPr>
          <a:lvl5pPr algn="l" rtl="0" eaLnBrk="1" fontAlgn="base" hangingPunct="1">
            <a:spcBef>
              <a:spcPct val="0"/>
            </a:spcBef>
            <a:spcAft>
              <a:spcPct val="0"/>
            </a:spcAft>
            <a:defRPr sz="2800" b="1">
              <a:solidFill>
                <a:schemeClr val="bg1"/>
              </a:solidFill>
              <a:latin typeface="Verdana" pitchFamily="34" charset="0"/>
            </a:defRPr>
          </a:lvl5pPr>
          <a:lvl6pPr marL="457200" algn="l" rtl="0" eaLnBrk="1" fontAlgn="base" hangingPunct="1">
            <a:spcBef>
              <a:spcPct val="0"/>
            </a:spcBef>
            <a:spcAft>
              <a:spcPct val="0"/>
            </a:spcAft>
            <a:defRPr sz="2800" b="1">
              <a:solidFill>
                <a:schemeClr val="bg1"/>
              </a:solidFill>
              <a:latin typeface="Verdana" pitchFamily="34" charset="0"/>
            </a:defRPr>
          </a:lvl6pPr>
          <a:lvl7pPr marL="914400" algn="l" rtl="0" eaLnBrk="1" fontAlgn="base" hangingPunct="1">
            <a:spcBef>
              <a:spcPct val="0"/>
            </a:spcBef>
            <a:spcAft>
              <a:spcPct val="0"/>
            </a:spcAft>
            <a:defRPr sz="2800" b="1">
              <a:solidFill>
                <a:schemeClr val="bg1"/>
              </a:solidFill>
              <a:latin typeface="Verdana" pitchFamily="34" charset="0"/>
            </a:defRPr>
          </a:lvl7pPr>
          <a:lvl8pPr marL="1371600" algn="l" rtl="0" eaLnBrk="1" fontAlgn="base" hangingPunct="1">
            <a:spcBef>
              <a:spcPct val="0"/>
            </a:spcBef>
            <a:spcAft>
              <a:spcPct val="0"/>
            </a:spcAft>
            <a:defRPr sz="2800" b="1">
              <a:solidFill>
                <a:schemeClr val="bg1"/>
              </a:solidFill>
              <a:latin typeface="Verdana" pitchFamily="34" charset="0"/>
            </a:defRPr>
          </a:lvl8pPr>
          <a:lvl9pPr marL="1828800" algn="l" rtl="0" eaLnBrk="1" fontAlgn="base" hangingPunct="1">
            <a:spcBef>
              <a:spcPct val="0"/>
            </a:spcBef>
            <a:spcAft>
              <a:spcPct val="0"/>
            </a:spcAft>
            <a:defRPr sz="2800" b="1">
              <a:solidFill>
                <a:schemeClr val="bg1"/>
              </a:solidFill>
              <a:latin typeface="Verdana" pitchFamily="34" charset="0"/>
            </a:defRPr>
          </a:lvl9pPr>
        </a:lstStyle>
        <a:p>
          <a:r>
            <a:rPr lang="es-CR" sz="2200" b="1"/>
            <a:t>Programa de Gestión Ambiental Institucional</a:t>
          </a:r>
          <a:br>
            <a:rPr lang="es-CR" sz="2200" b="1"/>
          </a:br>
          <a:r>
            <a:rPr lang="es-CR" sz="2200" b="1"/>
            <a:t>PGAI´s</a:t>
          </a:r>
        </a:p>
      </xdr:txBody>
    </xdr:sp>
    <xdr:clientData/>
  </xdr:twoCellAnchor>
  <xdr:oneCellAnchor>
    <xdr:from>
      <xdr:col>5</xdr:col>
      <xdr:colOff>190499</xdr:colOff>
      <xdr:row>7</xdr:row>
      <xdr:rowOff>82938</xdr:rowOff>
    </xdr:from>
    <xdr:ext cx="5124451" cy="356648"/>
    <xdr:sp macro="" textlink="">
      <xdr:nvSpPr>
        <xdr:cNvPr id="5" name="4 Rectángulo">
          <a:extLst>
            <a:ext uri="{FF2B5EF4-FFF2-40B4-BE49-F238E27FC236}">
              <a16:creationId xmlns:a16="http://schemas.microsoft.com/office/drawing/2014/main" id="{00000000-0008-0000-0200-000005000000}"/>
            </a:ext>
          </a:extLst>
        </xdr:cNvPr>
        <xdr:cNvSpPr/>
      </xdr:nvSpPr>
      <xdr:spPr>
        <a:xfrm>
          <a:off x="3974403" y="1452972"/>
          <a:ext cx="5124451" cy="356648"/>
        </a:xfrm>
        <a:prstGeom prst="rect">
          <a:avLst/>
        </a:prstGeom>
        <a:noFill/>
        <a:effectLst>
          <a:innerShdw blurRad="63500" dist="50800" dir="18900000">
            <a:prstClr val="black">
              <a:alpha val="50000"/>
            </a:prstClr>
          </a:innerShdw>
        </a:effectLst>
      </xdr:spPr>
      <xdr:txBody>
        <a:bodyPr wrap="square" lIns="91440" tIns="45720" rIns="91440" bIns="45720">
          <a:noAutofit/>
        </a:bodyPr>
        <a:lstStyle/>
        <a:p>
          <a:pPr algn="ctr"/>
          <a:r>
            <a:rPr lang="es-ES" sz="1600" b="1">
              <a:solidFill>
                <a:schemeClr val="accent1"/>
              </a:solidFill>
              <a:effectLst>
                <a:outerShdw blurRad="63500" sx="102000" sy="102000" algn="ctr" rotWithShape="0">
                  <a:prstClr val="black">
                    <a:alpha val="40000"/>
                  </a:prstClr>
                </a:outerShdw>
              </a:effectLst>
              <a:latin typeface="+mj-lt"/>
              <a:ea typeface="+mj-ea"/>
              <a:cs typeface="+mj-cs"/>
            </a:rPr>
            <a:t>CONTROL DEL CONSUMO DE ENERGÍA ELÉCTRICA</a:t>
          </a:r>
        </a:p>
        <a:p>
          <a:pPr algn="ctr"/>
          <a:r>
            <a:rPr lang="es-ES" sz="1600" b="1">
              <a:solidFill>
                <a:schemeClr val="accent1"/>
              </a:solidFill>
              <a:effectLst>
                <a:outerShdw blurRad="63500" sx="102000" sy="102000" algn="ctr" rotWithShape="0">
                  <a:prstClr val="black">
                    <a:alpha val="40000"/>
                  </a:prstClr>
                </a:outerShdw>
              </a:effectLst>
              <a:latin typeface="+mj-lt"/>
              <a:ea typeface="+mj-ea"/>
              <a:cs typeface="+mj-cs"/>
            </a:rPr>
            <a:t>V 1.5</a:t>
          </a:r>
        </a:p>
      </xdr:txBody>
    </xdr:sp>
    <xdr:clientData/>
  </xdr:oneCellAnchor>
  <xdr:twoCellAnchor editAs="oneCell">
    <xdr:from>
      <xdr:col>0</xdr:col>
      <xdr:colOff>92529</xdr:colOff>
      <xdr:row>13</xdr:row>
      <xdr:rowOff>227849</xdr:rowOff>
    </xdr:from>
    <xdr:to>
      <xdr:col>4</xdr:col>
      <xdr:colOff>598715</xdr:colOff>
      <xdr:row>23</xdr:row>
      <xdr:rowOff>97846</xdr:rowOff>
    </xdr:to>
    <xdr:pic>
      <xdr:nvPicPr>
        <xdr:cNvPr id="12" name="Picture 2">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529" y="3303063"/>
          <a:ext cx="3554186" cy="3462283"/>
        </a:xfrm>
        <a:prstGeom prst="rect">
          <a:avLst/>
        </a:prstGeom>
        <a:ln>
          <a:noFill/>
        </a:ln>
        <a:effectLst>
          <a:softEdge rad="112500"/>
        </a:effectLst>
      </xdr:spPr>
    </xdr:pic>
    <xdr:clientData/>
  </xdr:twoCellAnchor>
  <xdr:twoCellAnchor editAs="oneCell">
    <xdr:from>
      <xdr:col>0</xdr:col>
      <xdr:colOff>102054</xdr:colOff>
      <xdr:row>1</xdr:row>
      <xdr:rowOff>75859</xdr:rowOff>
    </xdr:from>
    <xdr:to>
      <xdr:col>4</xdr:col>
      <xdr:colOff>642932</xdr:colOff>
      <xdr:row>13</xdr:row>
      <xdr:rowOff>122464</xdr:rowOff>
    </xdr:to>
    <xdr:pic>
      <xdr:nvPicPr>
        <xdr:cNvPr id="13" name="Picture 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02054" y="266359"/>
          <a:ext cx="3588878" cy="2931319"/>
        </a:xfrm>
        <a:prstGeom prst="rect">
          <a:avLst/>
        </a:prstGeom>
        <a:ln>
          <a:noFill/>
        </a:ln>
        <a:effectLst>
          <a:softEdge rad="112500"/>
        </a:effectLst>
      </xdr:spPr>
    </xdr:pic>
    <xdr:clientData/>
  </xdr:twoCellAnchor>
  <xdr:twoCellAnchor>
    <xdr:from>
      <xdr:col>10</xdr:col>
      <xdr:colOff>91337</xdr:colOff>
      <xdr:row>1</xdr:row>
      <xdr:rowOff>26096</xdr:rowOff>
    </xdr:from>
    <xdr:to>
      <xdr:col>11</xdr:col>
      <xdr:colOff>717638</xdr:colOff>
      <xdr:row>6</xdr:row>
      <xdr:rowOff>130479</xdr:rowOff>
    </xdr:to>
    <xdr:sp macro="" textlink="">
      <xdr:nvSpPr>
        <xdr:cNvPr id="9" name="8 CuadroTexto">
          <a:extLst>
            <a:ext uri="{FF2B5EF4-FFF2-40B4-BE49-F238E27FC236}">
              <a16:creationId xmlns:a16="http://schemas.microsoft.com/office/drawing/2014/main" id="{00000000-0008-0000-0200-000009000000}"/>
            </a:ext>
          </a:extLst>
        </xdr:cNvPr>
        <xdr:cNvSpPr txBox="1"/>
      </xdr:nvSpPr>
      <xdr:spPr>
        <a:xfrm>
          <a:off x="7659145" y="221815"/>
          <a:ext cx="1383082" cy="10829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endParaRPr lang="es-CR" sz="1100"/>
        </a:p>
      </xdr:txBody>
    </xdr:sp>
    <xdr:clientData/>
  </xdr:twoCellAnchor>
  <xdr:twoCellAnchor editAs="oneCell">
    <xdr:from>
      <xdr:col>10</xdr:col>
      <xdr:colOff>52194</xdr:colOff>
      <xdr:row>0</xdr:row>
      <xdr:rowOff>143527</xdr:rowOff>
    </xdr:from>
    <xdr:to>
      <xdr:col>12</xdr:col>
      <xdr:colOff>39147</xdr:colOff>
      <xdr:row>7</xdr:row>
      <xdr:rowOff>91336</xdr:rowOff>
    </xdr:to>
    <xdr:pic>
      <xdr:nvPicPr>
        <xdr:cNvPr id="2" name="image9.png">
          <a:extLst>
            <a:ext uri="{FF2B5EF4-FFF2-40B4-BE49-F238E27FC236}">
              <a16:creationId xmlns:a16="http://schemas.microsoft.com/office/drawing/2014/main" id="{D78A047C-91FF-4792-8904-AEA6E86ED76F}"/>
            </a:ext>
          </a:extLst>
        </xdr:cNvPr>
        <xdr:cNvPicPr/>
      </xdr:nvPicPr>
      <xdr:blipFill>
        <a:blip xmlns:r="http://schemas.openxmlformats.org/officeDocument/2006/relationships" r:embed="rId3"/>
        <a:srcRect/>
        <a:stretch>
          <a:fillRect/>
        </a:stretch>
      </xdr:blipFill>
      <xdr:spPr>
        <a:xfrm>
          <a:off x="7620002" y="143527"/>
          <a:ext cx="1500515" cy="1317843"/>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5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5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6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6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6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6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6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6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7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7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7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7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7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7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7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8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8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8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8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8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8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8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8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8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8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0000000-0008-0000-08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2 Gráfico">
          <a:extLst>
            <a:ext uri="{FF2B5EF4-FFF2-40B4-BE49-F238E27FC236}">
              <a16:creationId xmlns:a16="http://schemas.microsoft.com/office/drawing/2014/main" id="{00000000-0008-0000-08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3 Gráfico">
          <a:extLst>
            <a:ext uri="{FF2B5EF4-FFF2-40B4-BE49-F238E27FC236}">
              <a16:creationId xmlns:a16="http://schemas.microsoft.com/office/drawing/2014/main" id="{00000000-0008-0000-08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34 Gráfico">
          <a:extLst>
            <a:ext uri="{FF2B5EF4-FFF2-40B4-BE49-F238E27FC236}">
              <a16:creationId xmlns:a16="http://schemas.microsoft.com/office/drawing/2014/main" id="{00000000-0008-0000-08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35 Gráfico">
          <a:extLst>
            <a:ext uri="{FF2B5EF4-FFF2-40B4-BE49-F238E27FC236}">
              <a16:creationId xmlns:a16="http://schemas.microsoft.com/office/drawing/2014/main" id="{00000000-0008-0000-08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9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9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9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9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9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9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9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9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0000000-0008-0000-09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2 Gráfico">
          <a:extLst>
            <a:ext uri="{FF2B5EF4-FFF2-40B4-BE49-F238E27FC236}">
              <a16:creationId xmlns:a16="http://schemas.microsoft.com/office/drawing/2014/main" id="{00000000-0008-0000-09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3 Gráfico">
          <a:extLst>
            <a:ext uri="{FF2B5EF4-FFF2-40B4-BE49-F238E27FC236}">
              <a16:creationId xmlns:a16="http://schemas.microsoft.com/office/drawing/2014/main" id="{00000000-0008-0000-09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34 Gráfico">
          <a:extLst>
            <a:ext uri="{FF2B5EF4-FFF2-40B4-BE49-F238E27FC236}">
              <a16:creationId xmlns:a16="http://schemas.microsoft.com/office/drawing/2014/main" id="{00000000-0008-0000-09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35 Gráfico">
          <a:extLst>
            <a:ext uri="{FF2B5EF4-FFF2-40B4-BE49-F238E27FC236}">
              <a16:creationId xmlns:a16="http://schemas.microsoft.com/office/drawing/2014/main" id="{00000000-0008-0000-09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8" name="2 Gráfico">
          <a:extLst>
            <a:ext uri="{FF2B5EF4-FFF2-40B4-BE49-F238E27FC236}">
              <a16:creationId xmlns:a16="http://schemas.microsoft.com/office/drawing/2014/main" id="{00000000-0008-0000-09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9" name="38 Gráfico">
          <a:extLst>
            <a:ext uri="{FF2B5EF4-FFF2-40B4-BE49-F238E27FC236}">
              <a16:creationId xmlns:a16="http://schemas.microsoft.com/office/drawing/2014/main" id="{00000000-0008-0000-09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0" name="39 Gráfico">
          <a:extLst>
            <a:ext uri="{FF2B5EF4-FFF2-40B4-BE49-F238E27FC236}">
              <a16:creationId xmlns:a16="http://schemas.microsoft.com/office/drawing/2014/main" id="{00000000-0008-0000-09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1" name="40 Gráfico">
          <a:extLst>
            <a:ext uri="{FF2B5EF4-FFF2-40B4-BE49-F238E27FC236}">
              <a16:creationId xmlns:a16="http://schemas.microsoft.com/office/drawing/2014/main" id="{00000000-0008-0000-09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2" name="41 Gráfico">
          <a:extLst>
            <a:ext uri="{FF2B5EF4-FFF2-40B4-BE49-F238E27FC236}">
              <a16:creationId xmlns:a16="http://schemas.microsoft.com/office/drawing/2014/main" id="{00000000-0008-0000-09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A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A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A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A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A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A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A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A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A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0000000-0008-0000-0A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2 Gráfico">
          <a:extLst>
            <a:ext uri="{FF2B5EF4-FFF2-40B4-BE49-F238E27FC236}">
              <a16:creationId xmlns:a16="http://schemas.microsoft.com/office/drawing/2014/main" id="{00000000-0008-0000-0A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3 Gráfico">
          <a:extLst>
            <a:ext uri="{FF2B5EF4-FFF2-40B4-BE49-F238E27FC236}">
              <a16:creationId xmlns:a16="http://schemas.microsoft.com/office/drawing/2014/main" id="{00000000-0008-0000-0A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34 Gráfico">
          <a:extLst>
            <a:ext uri="{FF2B5EF4-FFF2-40B4-BE49-F238E27FC236}">
              <a16:creationId xmlns:a16="http://schemas.microsoft.com/office/drawing/2014/main" id="{00000000-0008-0000-0A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35 Gráfico">
          <a:extLst>
            <a:ext uri="{FF2B5EF4-FFF2-40B4-BE49-F238E27FC236}">
              <a16:creationId xmlns:a16="http://schemas.microsoft.com/office/drawing/2014/main" id="{00000000-0008-0000-0A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8" name="2 Gráfico">
          <a:extLst>
            <a:ext uri="{FF2B5EF4-FFF2-40B4-BE49-F238E27FC236}">
              <a16:creationId xmlns:a16="http://schemas.microsoft.com/office/drawing/2014/main" id="{00000000-0008-0000-0A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9" name="38 Gráfico">
          <a:extLst>
            <a:ext uri="{FF2B5EF4-FFF2-40B4-BE49-F238E27FC236}">
              <a16:creationId xmlns:a16="http://schemas.microsoft.com/office/drawing/2014/main" id="{00000000-0008-0000-0A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0" name="39 Gráfico">
          <a:extLst>
            <a:ext uri="{FF2B5EF4-FFF2-40B4-BE49-F238E27FC236}">
              <a16:creationId xmlns:a16="http://schemas.microsoft.com/office/drawing/2014/main" id="{00000000-0008-0000-0A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1" name="40 Gráfico">
          <a:extLst>
            <a:ext uri="{FF2B5EF4-FFF2-40B4-BE49-F238E27FC236}">
              <a16:creationId xmlns:a16="http://schemas.microsoft.com/office/drawing/2014/main" id="{00000000-0008-0000-0A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2" name="41 Gráfico">
          <a:extLst>
            <a:ext uri="{FF2B5EF4-FFF2-40B4-BE49-F238E27FC236}">
              <a16:creationId xmlns:a16="http://schemas.microsoft.com/office/drawing/2014/main" id="{00000000-0008-0000-0A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4" name="2 Gráfico">
          <a:extLst>
            <a:ext uri="{FF2B5EF4-FFF2-40B4-BE49-F238E27FC236}">
              <a16:creationId xmlns:a16="http://schemas.microsoft.com/office/drawing/2014/main" id="{00000000-0008-0000-0A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5" name="44 Gráfico">
          <a:extLst>
            <a:ext uri="{FF2B5EF4-FFF2-40B4-BE49-F238E27FC236}">
              <a16:creationId xmlns:a16="http://schemas.microsoft.com/office/drawing/2014/main" id="{00000000-0008-0000-0A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6" name="45 Gráfico">
          <a:extLst>
            <a:ext uri="{FF2B5EF4-FFF2-40B4-BE49-F238E27FC236}">
              <a16:creationId xmlns:a16="http://schemas.microsoft.com/office/drawing/2014/main" id="{00000000-0008-0000-0A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7" name="46 Gráfico">
          <a:extLst>
            <a:ext uri="{FF2B5EF4-FFF2-40B4-BE49-F238E27FC236}">
              <a16:creationId xmlns:a16="http://schemas.microsoft.com/office/drawing/2014/main" id="{00000000-0008-0000-0A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8" name="47 Gráfico">
          <a:extLst>
            <a:ext uri="{FF2B5EF4-FFF2-40B4-BE49-F238E27FC236}">
              <a16:creationId xmlns:a16="http://schemas.microsoft.com/office/drawing/2014/main" id="{00000000-0008-0000-0A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B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B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B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B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B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B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B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B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B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B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B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B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0000000-0008-0000-0B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2 Gráfico">
          <a:extLst>
            <a:ext uri="{FF2B5EF4-FFF2-40B4-BE49-F238E27FC236}">
              <a16:creationId xmlns:a16="http://schemas.microsoft.com/office/drawing/2014/main" id="{00000000-0008-0000-0B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3 Gráfico">
          <a:extLst>
            <a:ext uri="{FF2B5EF4-FFF2-40B4-BE49-F238E27FC236}">
              <a16:creationId xmlns:a16="http://schemas.microsoft.com/office/drawing/2014/main" id="{00000000-0008-0000-0B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34 Gráfico">
          <a:extLst>
            <a:ext uri="{FF2B5EF4-FFF2-40B4-BE49-F238E27FC236}">
              <a16:creationId xmlns:a16="http://schemas.microsoft.com/office/drawing/2014/main" id="{00000000-0008-0000-0B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35 Gráfico">
          <a:extLst>
            <a:ext uri="{FF2B5EF4-FFF2-40B4-BE49-F238E27FC236}">
              <a16:creationId xmlns:a16="http://schemas.microsoft.com/office/drawing/2014/main" id="{00000000-0008-0000-0B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8" name="2 Gráfico">
          <a:extLst>
            <a:ext uri="{FF2B5EF4-FFF2-40B4-BE49-F238E27FC236}">
              <a16:creationId xmlns:a16="http://schemas.microsoft.com/office/drawing/2014/main" id="{00000000-0008-0000-0B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9" name="38 Gráfico">
          <a:extLst>
            <a:ext uri="{FF2B5EF4-FFF2-40B4-BE49-F238E27FC236}">
              <a16:creationId xmlns:a16="http://schemas.microsoft.com/office/drawing/2014/main" id="{00000000-0008-0000-0B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0" name="39 Gráfico">
          <a:extLst>
            <a:ext uri="{FF2B5EF4-FFF2-40B4-BE49-F238E27FC236}">
              <a16:creationId xmlns:a16="http://schemas.microsoft.com/office/drawing/2014/main" id="{00000000-0008-0000-0B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1" name="40 Gráfico">
          <a:extLst>
            <a:ext uri="{FF2B5EF4-FFF2-40B4-BE49-F238E27FC236}">
              <a16:creationId xmlns:a16="http://schemas.microsoft.com/office/drawing/2014/main" id="{00000000-0008-0000-0B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2" name="41 Gráfico">
          <a:extLst>
            <a:ext uri="{FF2B5EF4-FFF2-40B4-BE49-F238E27FC236}">
              <a16:creationId xmlns:a16="http://schemas.microsoft.com/office/drawing/2014/main" id="{00000000-0008-0000-0B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4" name="2 Gráfico">
          <a:extLst>
            <a:ext uri="{FF2B5EF4-FFF2-40B4-BE49-F238E27FC236}">
              <a16:creationId xmlns:a16="http://schemas.microsoft.com/office/drawing/2014/main" id="{00000000-0008-0000-0B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5" name="44 Gráfico">
          <a:extLst>
            <a:ext uri="{FF2B5EF4-FFF2-40B4-BE49-F238E27FC236}">
              <a16:creationId xmlns:a16="http://schemas.microsoft.com/office/drawing/2014/main" id="{00000000-0008-0000-0B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6" name="45 Gráfico">
          <a:extLst>
            <a:ext uri="{FF2B5EF4-FFF2-40B4-BE49-F238E27FC236}">
              <a16:creationId xmlns:a16="http://schemas.microsoft.com/office/drawing/2014/main" id="{00000000-0008-0000-0B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7" name="46 Gráfico">
          <a:extLst>
            <a:ext uri="{FF2B5EF4-FFF2-40B4-BE49-F238E27FC236}">
              <a16:creationId xmlns:a16="http://schemas.microsoft.com/office/drawing/2014/main" id="{00000000-0008-0000-0B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8" name="47 Gráfico">
          <a:extLst>
            <a:ext uri="{FF2B5EF4-FFF2-40B4-BE49-F238E27FC236}">
              <a16:creationId xmlns:a16="http://schemas.microsoft.com/office/drawing/2014/main" id="{00000000-0008-0000-0B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50" name="2 Gráfico">
          <a:extLst>
            <a:ext uri="{FF2B5EF4-FFF2-40B4-BE49-F238E27FC236}">
              <a16:creationId xmlns:a16="http://schemas.microsoft.com/office/drawing/2014/main" id="{00000000-0008-0000-0B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51" name="50 Gráfico">
          <a:extLst>
            <a:ext uri="{FF2B5EF4-FFF2-40B4-BE49-F238E27FC236}">
              <a16:creationId xmlns:a16="http://schemas.microsoft.com/office/drawing/2014/main" id="{00000000-0008-0000-0B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52" name="51 Gráfico">
          <a:extLst>
            <a:ext uri="{FF2B5EF4-FFF2-40B4-BE49-F238E27FC236}">
              <a16:creationId xmlns:a16="http://schemas.microsoft.com/office/drawing/2014/main" id="{00000000-0008-0000-0B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3" name="52 Gráfico">
          <a:extLst>
            <a:ext uri="{FF2B5EF4-FFF2-40B4-BE49-F238E27FC236}">
              <a16:creationId xmlns:a16="http://schemas.microsoft.com/office/drawing/2014/main" id="{00000000-0008-0000-0B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4" name="53 Gráfico">
          <a:extLst>
            <a:ext uri="{FF2B5EF4-FFF2-40B4-BE49-F238E27FC236}">
              <a16:creationId xmlns:a16="http://schemas.microsoft.com/office/drawing/2014/main" id="{00000000-0008-0000-0B00-00003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8" name="2 Gráfico">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9" name="8 Gráfico">
          <a:extLst>
            <a:ext uri="{FF2B5EF4-FFF2-40B4-BE49-F238E27FC236}">
              <a16:creationId xmlns:a16="http://schemas.microsoft.com/office/drawing/2014/main" id="{00000000-0008-0000-0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0" name="9 Gráfico">
          <a:extLst>
            <a:ext uri="{FF2B5EF4-FFF2-40B4-BE49-F238E27FC236}">
              <a16:creationId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1" name="10 Gráfico">
          <a:extLst>
            <a:ext uri="{FF2B5EF4-FFF2-40B4-BE49-F238E27FC236}">
              <a16:creationId xmlns:a16="http://schemas.microsoft.com/office/drawing/2014/main" id="{00000000-0008-0000-0C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2" name="11 Gráfico">
          <a:extLst>
            <a:ext uri="{FF2B5EF4-FFF2-40B4-BE49-F238E27FC236}">
              <a16:creationId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4" name="2 Gráfico">
          <a:extLst>
            <a:ext uri="{FF2B5EF4-FFF2-40B4-BE49-F238E27FC236}">
              <a16:creationId xmlns:a16="http://schemas.microsoft.com/office/drawing/2014/main" id="{00000000-0008-0000-0C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5" name="14 Gráfico">
          <a:extLst>
            <a:ext uri="{FF2B5EF4-FFF2-40B4-BE49-F238E27FC236}">
              <a16:creationId xmlns:a16="http://schemas.microsoft.com/office/drawing/2014/main" id="{00000000-0008-0000-0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6" name="15 Gráfico">
          <a:extLst>
            <a:ext uri="{FF2B5EF4-FFF2-40B4-BE49-F238E27FC236}">
              <a16:creationId xmlns:a16="http://schemas.microsoft.com/office/drawing/2014/main" id="{00000000-0008-0000-0C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7" name="16 Gráfico">
          <a:extLst>
            <a:ext uri="{FF2B5EF4-FFF2-40B4-BE49-F238E27FC236}">
              <a16:creationId xmlns:a16="http://schemas.microsoft.com/office/drawing/2014/main" id="{00000000-0008-0000-0C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8" name="17 Gráfico">
          <a:extLst>
            <a:ext uri="{FF2B5EF4-FFF2-40B4-BE49-F238E27FC236}">
              <a16:creationId xmlns:a16="http://schemas.microsoft.com/office/drawing/2014/main" id="{00000000-0008-0000-0C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0" name="2 Gráfico">
          <a:extLst>
            <a:ext uri="{FF2B5EF4-FFF2-40B4-BE49-F238E27FC236}">
              <a16:creationId xmlns:a16="http://schemas.microsoft.com/office/drawing/2014/main" id="{00000000-0008-0000-0C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1" name="20 Gráfico">
          <a:extLst>
            <a:ext uri="{FF2B5EF4-FFF2-40B4-BE49-F238E27FC236}">
              <a16:creationId xmlns:a16="http://schemas.microsoft.com/office/drawing/2014/main" id="{00000000-0008-0000-0C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2" name="21 Gráfico">
          <a:extLst>
            <a:ext uri="{FF2B5EF4-FFF2-40B4-BE49-F238E27FC236}">
              <a16:creationId xmlns:a16="http://schemas.microsoft.com/office/drawing/2014/main" id="{00000000-0008-0000-0C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3" name="22 Gráfico">
          <a:extLst>
            <a:ext uri="{FF2B5EF4-FFF2-40B4-BE49-F238E27FC236}">
              <a16:creationId xmlns:a16="http://schemas.microsoft.com/office/drawing/2014/main" id="{00000000-0008-0000-0C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4" name="23 Gráfico">
          <a:extLst>
            <a:ext uri="{FF2B5EF4-FFF2-40B4-BE49-F238E27FC236}">
              <a16:creationId xmlns:a16="http://schemas.microsoft.com/office/drawing/2014/main" id="{00000000-0008-0000-0C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6" name="2 Gráfico">
          <a:extLst>
            <a:ext uri="{FF2B5EF4-FFF2-40B4-BE49-F238E27FC236}">
              <a16:creationId xmlns:a16="http://schemas.microsoft.com/office/drawing/2014/main" id="{00000000-0008-0000-0C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7" name="26 Gráfico">
          <a:extLst>
            <a:ext uri="{FF2B5EF4-FFF2-40B4-BE49-F238E27FC236}">
              <a16:creationId xmlns:a16="http://schemas.microsoft.com/office/drawing/2014/main" id="{00000000-0008-0000-0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8" name="27 Gráfico">
          <a:extLst>
            <a:ext uri="{FF2B5EF4-FFF2-40B4-BE49-F238E27FC236}">
              <a16:creationId xmlns:a16="http://schemas.microsoft.com/office/drawing/2014/main" id="{00000000-0008-0000-0C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9" name="28 Gráfico">
          <a:extLst>
            <a:ext uri="{FF2B5EF4-FFF2-40B4-BE49-F238E27FC236}">
              <a16:creationId xmlns:a16="http://schemas.microsoft.com/office/drawing/2014/main" id="{00000000-0008-0000-0C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0" name="29 Gráfico">
          <a:extLst>
            <a:ext uri="{FF2B5EF4-FFF2-40B4-BE49-F238E27FC236}">
              <a16:creationId xmlns:a16="http://schemas.microsoft.com/office/drawing/2014/main" id="{00000000-0008-0000-0C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0000000-0008-0000-0C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2 Gráfico">
          <a:extLst>
            <a:ext uri="{FF2B5EF4-FFF2-40B4-BE49-F238E27FC236}">
              <a16:creationId xmlns:a16="http://schemas.microsoft.com/office/drawing/2014/main" id="{00000000-0008-0000-0C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3 Gráfico">
          <a:extLst>
            <a:ext uri="{FF2B5EF4-FFF2-40B4-BE49-F238E27FC236}">
              <a16:creationId xmlns:a16="http://schemas.microsoft.com/office/drawing/2014/main" id="{00000000-0008-0000-0C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34 Gráfico">
          <a:extLst>
            <a:ext uri="{FF2B5EF4-FFF2-40B4-BE49-F238E27FC236}">
              <a16:creationId xmlns:a16="http://schemas.microsoft.com/office/drawing/2014/main" id="{00000000-0008-0000-0C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35 Gráfico">
          <a:extLst>
            <a:ext uri="{FF2B5EF4-FFF2-40B4-BE49-F238E27FC236}">
              <a16:creationId xmlns:a16="http://schemas.microsoft.com/office/drawing/2014/main" id="{00000000-0008-0000-0C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8" name="2 Gráfico">
          <a:extLst>
            <a:ext uri="{FF2B5EF4-FFF2-40B4-BE49-F238E27FC236}">
              <a16:creationId xmlns:a16="http://schemas.microsoft.com/office/drawing/2014/main" id="{00000000-0008-0000-0C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9" name="38 Gráfico">
          <a:extLst>
            <a:ext uri="{FF2B5EF4-FFF2-40B4-BE49-F238E27FC236}">
              <a16:creationId xmlns:a16="http://schemas.microsoft.com/office/drawing/2014/main" id="{00000000-0008-0000-0C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0" name="39 Gráfico">
          <a:extLst>
            <a:ext uri="{FF2B5EF4-FFF2-40B4-BE49-F238E27FC236}">
              <a16:creationId xmlns:a16="http://schemas.microsoft.com/office/drawing/2014/main" id="{00000000-0008-0000-0C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1" name="40 Gráfico">
          <a:extLst>
            <a:ext uri="{FF2B5EF4-FFF2-40B4-BE49-F238E27FC236}">
              <a16:creationId xmlns:a16="http://schemas.microsoft.com/office/drawing/2014/main" id="{00000000-0008-0000-0C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2" name="41 Gráfico">
          <a:extLst>
            <a:ext uri="{FF2B5EF4-FFF2-40B4-BE49-F238E27FC236}">
              <a16:creationId xmlns:a16="http://schemas.microsoft.com/office/drawing/2014/main" id="{00000000-0008-0000-0C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4" name="2 Gráfico">
          <a:extLst>
            <a:ext uri="{FF2B5EF4-FFF2-40B4-BE49-F238E27FC236}">
              <a16:creationId xmlns:a16="http://schemas.microsoft.com/office/drawing/2014/main" id="{00000000-0008-0000-0C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5" name="44 Gráfico">
          <a:extLst>
            <a:ext uri="{FF2B5EF4-FFF2-40B4-BE49-F238E27FC236}">
              <a16:creationId xmlns:a16="http://schemas.microsoft.com/office/drawing/2014/main" id="{00000000-0008-0000-0C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6" name="45 Gráfico">
          <a:extLst>
            <a:ext uri="{FF2B5EF4-FFF2-40B4-BE49-F238E27FC236}">
              <a16:creationId xmlns:a16="http://schemas.microsoft.com/office/drawing/2014/main" id="{00000000-0008-0000-0C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7" name="46 Gráfico">
          <a:extLst>
            <a:ext uri="{FF2B5EF4-FFF2-40B4-BE49-F238E27FC236}">
              <a16:creationId xmlns:a16="http://schemas.microsoft.com/office/drawing/2014/main" id="{00000000-0008-0000-0C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8" name="47 Gráfico">
          <a:extLst>
            <a:ext uri="{FF2B5EF4-FFF2-40B4-BE49-F238E27FC236}">
              <a16:creationId xmlns:a16="http://schemas.microsoft.com/office/drawing/2014/main" id="{00000000-0008-0000-0C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50" name="2 Gráfico">
          <a:extLst>
            <a:ext uri="{FF2B5EF4-FFF2-40B4-BE49-F238E27FC236}">
              <a16:creationId xmlns:a16="http://schemas.microsoft.com/office/drawing/2014/main" id="{00000000-0008-0000-0C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51" name="50 Gráfico">
          <a:extLst>
            <a:ext uri="{FF2B5EF4-FFF2-40B4-BE49-F238E27FC236}">
              <a16:creationId xmlns:a16="http://schemas.microsoft.com/office/drawing/2014/main" id="{00000000-0008-0000-0C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52" name="51 Gráfico">
          <a:extLst>
            <a:ext uri="{FF2B5EF4-FFF2-40B4-BE49-F238E27FC236}">
              <a16:creationId xmlns:a16="http://schemas.microsoft.com/office/drawing/2014/main" id="{00000000-0008-0000-0C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3" name="52 Gráfico">
          <a:extLst>
            <a:ext uri="{FF2B5EF4-FFF2-40B4-BE49-F238E27FC236}">
              <a16:creationId xmlns:a16="http://schemas.microsoft.com/office/drawing/2014/main" id="{00000000-0008-0000-0C00-00003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4" name="53 Gráfico">
          <a:extLst>
            <a:ext uri="{FF2B5EF4-FFF2-40B4-BE49-F238E27FC236}">
              <a16:creationId xmlns:a16="http://schemas.microsoft.com/office/drawing/2014/main" id="{00000000-0008-0000-0C00-00003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56" name="2 Gráfico">
          <a:extLst>
            <a:ext uri="{FF2B5EF4-FFF2-40B4-BE49-F238E27FC236}">
              <a16:creationId xmlns:a16="http://schemas.microsoft.com/office/drawing/2014/main" id="{00000000-0008-0000-0C00-00003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57" name="56 Gráfico">
          <a:extLst>
            <a:ext uri="{FF2B5EF4-FFF2-40B4-BE49-F238E27FC236}">
              <a16:creationId xmlns:a16="http://schemas.microsoft.com/office/drawing/2014/main" id="{00000000-0008-0000-0C00-00003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58" name="57 Gráfico">
          <a:extLst>
            <a:ext uri="{FF2B5EF4-FFF2-40B4-BE49-F238E27FC236}">
              <a16:creationId xmlns:a16="http://schemas.microsoft.com/office/drawing/2014/main" id="{00000000-0008-0000-0C00-00003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9" name="58 Gráfico">
          <a:extLst>
            <a:ext uri="{FF2B5EF4-FFF2-40B4-BE49-F238E27FC236}">
              <a16:creationId xmlns:a16="http://schemas.microsoft.com/office/drawing/2014/main" id="{00000000-0008-0000-0C00-00003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0" name="59 Gráfico">
          <a:extLst>
            <a:ext uri="{FF2B5EF4-FFF2-40B4-BE49-F238E27FC236}">
              <a16:creationId xmlns:a16="http://schemas.microsoft.com/office/drawing/2014/main" id="{00000000-0008-0000-0C00-00003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7EC6AA76-F917-4555-806F-F8AD647B70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A2BC0256-4B0A-4A3E-844D-26DA8A1451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671F768B-9384-4813-A538-3BCDDF88AA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907AC297-7199-4459-980D-591E31B8A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64D0B6C2-8A6B-487F-97CA-B6B9CB398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62D97160-3B07-4C0E-8CA3-CF397C711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F502B5B0-5D94-4685-8166-2752BE2824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533275F3-76DE-4249-BBE7-91B8730FA8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EB583F27-47FB-46CB-BBAF-4FCA0C29B7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590F3235-E97A-4225-93DF-37E1370F95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1D82AB8F-7887-4EE5-96B8-B708B426C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4F57E72F-C5EB-4916-BA92-598BE4B42B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70F66C41-AA1F-4AAD-ACC4-023CA05C7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7997D622-EF24-4C65-8DBF-B10CD5DBFF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C4D314FB-C989-4E4B-BEFE-9573B957A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8B104CDE-E7C3-4147-916C-7B54D1C4F3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C26CC2AD-2120-4534-B942-E2C9707BDF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95BD21C0-8E2D-41BF-95CB-A4A46A5D0A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30BAB946-5515-4054-80D1-87108E1A1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5C0B14CA-F81A-4F51-8766-E8833DF068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6524CA7C-61F0-4F61-8D29-9CA2EE2D32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BFD85E9F-D0E2-467B-A9B7-33AFF7EA98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ECEFBAB8-1313-45DD-B472-081B52F7C6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74FC2923-F7B5-4029-A4DF-BA04BE53D2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9733886C-99C4-40DE-A3F1-26C720F10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06945D85-F514-4B6B-A54C-BCA50FB39B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3B481C1F-C138-4E5D-BAC3-3DD4B55348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91290797-C0B2-42EE-99A4-924CF5400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AA1671CC-E7C7-4D75-943F-3C7BD00E2B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991C8C51-A919-4A77-8D18-9C9880CF9A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C437C2B4-D62D-411F-832B-DCA9F7967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22857A2-1679-4D82-9251-CF34993A99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9E63A9DB-1074-4F21-B758-19FE5145EF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30457CD7-D86D-401F-83CA-7601A8057D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65DC7555-9012-49A8-BFEF-BB6D0257B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B2275333-7C0E-4657-9B10-920DC01FCF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1B42B8DC-E7FA-47E6-8AD5-4AAA1D7BD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8F1F6F16-EA58-4237-A46E-CC70ADA235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5C0E02B9-A885-4DDC-ADD2-701D12F58F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6668DCF2-926A-4E8D-98E4-8442BCB1D3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27B7DD47-D86E-4404-8075-7EDF496A4A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4DFF7F53-F37C-4F54-9683-1498855A78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46042CB4-4434-41BE-B26F-BB59777562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E3E8E168-84E0-488E-86D2-BCF049C265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43CE185B-7C1A-44A2-A32B-047802125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3E682242-BEE5-48CD-82E8-966551D5F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284C607D-C4E4-48E0-8553-C35FB90CB2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BBB9CCF0-9D14-4813-A24E-6DA07C190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FCD9B672-DC1B-4A59-92CC-CB78BC0488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BFD8F705-4DBD-461E-A9CF-E1B58FABC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C0E5E3D5-F117-470B-B90C-A8BEAC3F08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86D08C61-D390-4FB0-84F7-0E5DEB318C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85F1E0C1-01F1-44BF-B4CB-0632851429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A53F3265-DAF1-46BD-9BA9-C575F0E0AF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B2EBE535-9E3B-4683-8395-8645A4643E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8AD00994-3806-43DD-B51F-B36E081C69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42FEBD4E-4942-4701-A139-692541AC1F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C18C204F-CF61-4B41-8CCE-106D0C1998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60A1A9A6-6F0D-498D-AABA-F9495A1E3B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3D33C2F1-7FD2-453F-9735-B47826AB0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5D1F785E-C711-4423-9F1A-A776E91CD2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7BCCA8C5-193B-4EA8-84FA-A6047F5A52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CAFCFD31-3022-48F4-AC0C-928D8138C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97762DBD-CF56-4A1E-AC9F-FBE8485E73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8086B36C-A907-4BFF-B01A-712E7AFB4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F707ED62-B9FA-480F-958D-A5DFB6CB3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2CE175C5-FB35-49E6-8AB9-3BD0941491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3B2C8302-D606-4172-95F9-6108D8F36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A22932F2-8116-49F2-B864-F37C349B3A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21A9CE59-BDCE-4CD5-A39D-91E4F09487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AA633A69-FD1F-48EB-B79E-9D06D241F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668256DF-4AC2-4D3B-ABAC-F769DA2BC1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158F62AE-532F-47E4-B88A-915B9BD52C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3D84B4D1-D546-4C29-A27F-604873A8E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AAFF6BBF-9C12-4671-85B9-9FFD964523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6A7F7923-2933-4C8E-8515-3DC8D850FC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E53F19D-758E-4B0B-A556-BEC8FFDD4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377FB748-852E-44A6-98B3-9D0D9DA0D4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63DC182B-0F58-4512-BCA2-31EB1310AA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FF3061CD-A625-441D-AB23-BC12F9AC3E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EB44713E-75B2-47B2-A802-037082371A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57A86F63-CAD0-40EF-BDD9-1A833154B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D83BC0D4-06AA-4106-BBC6-764EE693F0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1995E826-1016-4873-B026-99332F4254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95F71EC2-DAFA-483C-B723-80612FDC3D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19FB08B9-9947-4365-81D1-F100C83E6A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D3EAD346-8A73-4FA5-9F9F-DA421BD1CF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6301D838-1245-4717-98EF-FA24D720E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4E60B2C5-8650-42F5-9E8D-1BBF604FA3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4772F180-455A-4F3A-94CE-37BD69AFF2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D9133F40-7BFD-49CF-AB54-C0E0D0F314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FA74D44D-B330-4FD0-A5A7-3AA672A104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1EBFFADF-268D-4244-BBDC-14E285061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15F225DF-AF5B-44A5-A737-19C9B66B27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1FD600C4-98BC-455A-8BEE-9541D9226C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7815FB71-71FC-41CB-B382-D7A77F8816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6C0686F2-8E66-4AB9-B51B-814755DB8A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6FEC07BD-34E9-43FB-8E9F-AC8BD6E1E2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C0AB3075-79B4-40A2-A8D0-D8BC032E4D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DB0B15B3-7DC9-4C7F-A647-6A8BACDB45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936DA802-788A-4C8D-98A8-EA950C8F8B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163EEB53-3597-4105-A918-35904C8795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642CFA9D-1789-4FB4-B007-CC97F6F95D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280C8FC1-C86F-4B40-9A0E-538B23889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6F77497C-D68A-4F5F-BE9B-AF36555E10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29272ED2-A061-4763-9EA9-A89EDD92F5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A3572DEF-E4C1-453B-806C-35EFD6E8A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1D936DA5-1903-4AB6-8548-1B22F9FDD3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AE95DF13-E417-4943-838A-A59483E7FD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B0704068-55F1-4E4D-BC7E-CFE9B4285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FAB0755A-0ABB-46A8-8684-6C9345045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65684D2C-6C23-4EB5-B3F2-2C88D08690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85B7106F-0CF9-4337-ADDC-E22549E8FD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65A35CE5-6B9C-43DC-B9CD-28D5E5871B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69457F00-CC79-4E1F-B0F4-7EAC271E2A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52238662-3C68-4AC5-84BB-B53A21E1C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5649187E-EE28-414A-B658-158756981B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7B650808-78BA-4A3A-9C72-2A543EB052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1269A816-0E54-4B3C-AEF0-9EBE7DC450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8A072C81-7226-4CF3-991D-E9D661F15D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3F43D75A-C750-46F5-902A-56BA26D4A9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C2133704-D8AC-4B6A-967B-2D4F9DD22D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CB116FD7-14FA-466B-A754-A966C372A8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2AC9F89B-3A61-4493-AA12-2255BA6E9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C4EE4FC0-FBAC-4F0B-B311-56E18A0DAF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C591AF2D-235E-41EE-9EC1-874FB4FA31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3F48C73F-F518-4F20-A2CF-3C474198B1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89008BBA-D2E0-46B8-8E06-84C10EA2B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611D09AF-6679-4492-A9E9-0D9B6D5E5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159C3810-502F-4118-9FA5-345C57984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DB748CCD-F08B-4BBE-9019-514F26E7AE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78DFBA6E-70E2-44FA-9315-E114AAFE09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061E79E0-EED5-4C5C-A3FA-3DFB10C745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5188A324-8552-4DF1-A840-B99CF69A90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C58D1ED7-25C7-4A69-82EB-D22B86F66C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2C4B6F91-70D4-42B1-84FF-5B7CDEB15A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B19130FE-43BF-49B1-9FB8-030A7B3037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D7DB865E-F78B-4370-AC97-42B8638846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FD05D39F-82CE-432F-B575-50E6224A94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EC1DD822-311F-46A2-A80A-7A6E30ED4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D9882DFF-9BAA-427E-8141-A6F7479ED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9D573858-6CBB-4DE8-9071-88FE0330AD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D597B6A1-4DA1-4D89-A048-C2348A4876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495F641-6F28-49F7-9B6C-C88519E532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4A99E180-BCB0-4C9B-8A29-FBC1D96D86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3E3137E4-1FF5-49C2-AE37-BE88272B5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BD017797-693E-4D02-99CE-F222AB4699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050E17A8-C820-4587-952A-23A567B53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B8EDD33F-088F-4ABA-B694-35E088FE2A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184D3090-D351-45B0-B838-B7DFFA402C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CF268318-5A6F-4AEE-A71D-1720CEE569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D176E2E7-4EE6-4B70-8E53-7525CE801C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49DC2C98-A8CB-4677-84CA-792A1563F6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52FBE997-469D-4DA9-987A-BD91A8C8B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9F1B1BE9-0EF7-493E-A009-6005B5EF65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5C23727E-DF1A-4CE8-AB35-C36C73B1F2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BAF34621-8B25-4ECB-AEDC-D07EF61423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3194B55B-B446-4A98-AF24-7488766E50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E5ECF73F-A64C-4C94-82CB-CB2AB3A3D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C2BAAC63-7ED1-49B9-9483-B635CC44BF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149C8D67-127C-41FA-9A98-0DF459FF7C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17F620DC-4BF1-4F94-8957-5D9AE96499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83A73D7A-5C86-491F-A0F4-B07056886C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0E978B3D-0990-4736-B89F-C6E946DF72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F5C36641-500F-49A5-953A-A2423FD745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3B19E550-F226-4C57-805F-155973A254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457B83F1-23C5-4ADF-B006-F78B558EDF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8595F7A2-0D6F-4EE3-9467-4EE48E1218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011F29D2-76A8-4C9F-B002-A9D080BB85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2088578E-74A1-4C9A-AADB-DFA7CA5A8F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E87394CC-C29C-416F-81EB-F4979F978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68A47FA7-5BF0-4EFC-9FE1-5398209704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A3FB9593-EE71-4FA8-A77B-81F654CCF8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1A0158C7-5C7E-4457-B7AB-15C5107664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04FD894E-7954-40DC-BA27-10124A0DF3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AD74A1C8-BE22-4EDF-8E7C-B58186BC21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A0D22090-9E3E-4B90-B5D9-A5E3CE6F2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E955CACF-27A4-4178-9D39-FFE2F088BF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5FCACAC7-CD94-442B-9D08-ADDD375DF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999FCE4F-DCE9-4039-BAF1-D57BDFE325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284F8ACE-F5E0-4F73-AC9A-A081661D01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A0358460-297B-4FD7-8CAF-32D9A99D6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A0FE9D7E-1BEF-4928-B08E-9643B8327E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7757C33A-DB9A-4721-9215-34D73E82DD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9C61729E-4139-4C77-BE6E-39E75926F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C9738E8B-9042-4C6E-87D2-8D67645681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9688D18F-64E3-4C72-8261-04F3AF6725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F80D880B-7D2C-4A3D-82CC-5DC88F954C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DBC071AE-BA24-45E2-8A1C-45F62755EB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C7476A5B-2193-48B4-9710-80EC4AE677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97A57236-80F1-4C80-B050-443ADEDFF4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5736C971-FC4B-40A1-89CF-25B1BF9C2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23E7D69C-93A6-42FF-9997-EE016547BE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F35AF9AD-7B5A-49A7-B848-E681C54AB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4B2DF0B8-DA65-4A29-9D60-ECC842E1F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F7427AE5-62D0-45C8-A86C-5AE2E650F5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21738D59-F26C-4D1A-81F2-DE2146CBC9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23AC60F3-041C-49DB-9027-A81D0D1C17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1BF27EDD-3031-44CB-942C-EBCD56252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1F4D8C3C-2D6C-4371-9C73-47B024632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B0510A50-DA3E-4B6A-A9C2-5588990CB2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DB6BA953-DBBF-4E00-BA4E-30AADFC80F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8BDA836D-48EE-4B9E-8A8E-A7B1102EC2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F6FEBBBA-5BA4-47C0-9800-6F3F4546C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6CCE6B7D-7D9B-4943-A0E6-B0492CF095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3ED4D12D-FD40-41C0-8328-227FC86579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F505E83C-2A54-4554-9373-0DA082383C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7A855BE2-87EE-4C4C-A3D0-0BC4699A1D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2451BE60-2AF2-4BFA-B121-70551EF7FA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12F3C833-9B13-4FAC-8CCD-4DE9256547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54567D77-6AE1-49C0-8D7C-26EF26023C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E46B5C5A-C5F1-4D53-8D3C-3602DA367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607D7B1E-0566-493A-82D5-5BFBD0807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84561211-D529-4FBC-AF5C-F9F875ACD7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9688231A-9B0F-4B4D-9D96-3465023F71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17C87787-F130-4E06-BA02-AA0855229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1CE9DA41-7BB3-41A7-B44D-C1508FE50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342792B9-D0FD-4CE7-A69E-98E52C2DBF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683A8782-2015-4B1C-9DEB-7768A250EC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3D3CD3E1-495A-48B4-8D57-0E44148781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967FA914-88A9-4005-BA7E-9C7486E80A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6AB0D2DA-CEC6-498B-BCB6-8EF44D94A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12340317-695E-45FD-9EED-9FF1B0847D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19905720-DEDD-4E87-B49C-6D0144AB84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D75E7D3C-528A-4F9F-BC2F-DEACB03BA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E49F58BC-71AF-4547-A10D-6D5352C40E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E3EED498-166B-477D-81B0-9D57647F98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8EBB92D4-C85F-4153-B123-372DBBA74D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F61C7DF9-49F4-4EDE-9406-2A61F1113E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FD2980A0-B585-4591-9485-2F1940D2F5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F5491A11-036F-4041-8638-F833FAB8ED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092CD7C4-514D-497A-878F-3503A6796B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6B6BA564-E644-42D4-9467-315095A24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A6855B15-1DFD-4FA3-ABEF-40BF544781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73776946-BA75-473A-BB32-F86AE8172A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60DDAC3F-2794-4B61-AE25-EABC893766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8FC78DB3-387B-464F-AB5F-965FE808AD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D548365D-A174-4E1B-8388-821E745434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5A783521-AEBE-4C6E-BDB3-59ADC2866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3FC9CFF-2573-4CE6-B694-40E7EBE6CD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5F512B9A-2CDE-4BCD-98A3-6FAD652334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F2861572-BB72-4B03-9780-77E3C19E15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5AEF53-4BA1-46D8-95C5-A196E0FDF2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26ACBD2-E8C9-472E-904E-F7093F98B1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27F9D5BD-7B6C-4114-BD6D-C77610286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2F841C20-F618-4AE9-8A4C-FDC6DB333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348B4A51-C41E-4BD2-83E4-C1F1D260BA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78BF05C7-FB6E-4E16-8EFF-7CA00303D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4DFEDA7E-70C1-4E87-9D3D-7029B824BA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4C9AF5CE-CA81-4088-A36F-89C531D831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C50A29ED-C538-41C3-A436-06D31FACF1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9CA8438E-1AF1-4C2B-A660-D1661B8E4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4374DEB9-1368-4829-AF59-FDA5B6326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F51078BA-43F0-4371-9140-7E54A45BD5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D08F899C-0702-43AB-B8B0-7DA332993A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AD8429C8-8413-402B-9613-DE3E61E544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1A764653-88A3-409E-8253-8242679571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EFAC1303-8E9C-417F-AA1E-D43691496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A3795706-EEE1-498E-93D3-88DB28A5A8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66CD2DBA-06A8-466F-8376-99E78972C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13FC2A36-AF8B-4FF4-9E19-68334B233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AD6E7BA1-7C64-418C-805A-7F7D2B8B1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F40E37BA-492A-42F6-BB47-84FC7EE588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D4D6B901-A898-4EAA-A35A-CBA8800DF9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A5E812E-51A9-472D-8EF9-18DE73DA3F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3C6722FB-0735-400E-AB8D-AE301172B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2A19E449-4036-45B6-9275-6C97AD972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570C9F98-49D0-4BCB-B305-1C76A1A51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91697562-68DB-4BDB-9E15-5DECFB476D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FB85050A-C3D3-4698-B331-D552B4C9D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7FC65AD9-C4C4-4A0F-AD14-B5A084686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CEFFAA82-4F26-45CE-B0A5-F77268F6CC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67F26990-AF1A-446A-88EB-A44119484D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B2E59260-C74C-4E15-8CDA-D9F26485B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A3069A7D-593B-41D2-A46D-3A36589332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D885B9A2-6D6D-4696-A6E9-49E4C10DE2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2F7D69D7-4045-4FCA-A885-5C74C284D7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B1F1A6CD-D3CE-412E-94F8-5EEBBDB07C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F8816235-AF4D-410D-A689-E1434EAA0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C83C74C1-4CAE-4894-B0DF-179C5CE5D9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4992B588-55EC-4C82-9060-B4DC854E95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9A8CCB83-96FC-4654-AC5F-9B85E7E872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823BDF06-681E-4405-A967-26C8462351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CD0D5265-8A50-429A-8092-913D6B72A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957DFBBE-16CA-404F-ACAF-9B48C6E3D2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B52F2BC1-9087-4E73-8B45-8D101D450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FB5C05D0-6564-4BA5-BA4A-E4DB9BB603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C7171824-6DBB-4360-9B44-08C6E7BF1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18D1A2AF-FF6B-4645-8EBB-B693D128E3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5991AE8E-D712-4D85-ACC7-F9AF014B07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CB49A6BB-FAE9-4AC5-9AA9-AC5910C75B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C9C82459-5E91-4D42-9EA3-D1678B9440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F66C8398-DC16-47F1-9E2D-98EB2501A6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0AC50653-F8B1-480F-AD14-C8D78B6356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B23188F6-D7D8-43F1-BC08-C8613CF75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83147119-85C4-468D-8620-8BC2295C95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CD7ED770-C06B-4028-9A32-F0D1AC0CAE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DDBAFE41-818E-43AF-BBB3-45344D8CBA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BB756501-B55C-4E1B-9C8C-E521A2B5A2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288A01B3-DA1C-4E90-93D9-742CE72D76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A7F2C050-35A6-4CE7-B5E3-17651E271D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E74B8711-3AA9-4AD0-95E8-1DE855BBCE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F223D07A-4500-40F7-AD50-091A60AB1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3E5A5FF2-91D7-4057-9F0F-1F46D2743E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7500E066-A001-4CF1-8505-6B79281E7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7EC2162C-C81A-4E0C-A68E-768F24C489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2E94E302-24D3-4146-823F-C49C4826A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4E240227-8D1A-4F21-8CD5-A4112EA8B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8D567FAC-5693-4F1D-9B07-B9D28F9919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A1D8F5A4-7B34-40E5-9440-AB4EAA6EC9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ACFD5863-05D5-426F-9369-583D1A4E2F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57F9106D-23EC-427B-A5B1-0C498D6BC2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A436E6AF-7909-4806-ACEE-5F2866C986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F9885851-8239-40BA-BDDF-BF43327124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E005CEAD-CB4B-499C-BEDF-B3826E5E48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2603E504-036A-46D7-81CC-7C95AAEDCE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DB4F3F46-34AD-4CEB-9409-2C616257F6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A429F42A-94AE-4D39-86A1-5AA1558754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686EDC57-5D52-4B08-A3FB-15BC1C0E3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F5C0FF6E-B210-4F95-82AF-BD3DD9C178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ADC655CE-3570-4281-A0FE-63E186461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DAC13BD2-B72B-4DEF-AAE0-B5DBD6206A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8A723134-9135-4112-9824-5882C2613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B8EDD46D-E99E-4604-834A-AAA4AE6ACA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4BA3D2DD-BF84-4828-98AF-3A692DB212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4C3FC224-3A31-45FB-B653-85A3604D2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9558F56B-920A-4FC2-B6FC-F948157DE8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102A4C6C-CBB8-490E-98F2-E90CF918EA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5D4B45B6-5007-47CE-8BB4-0E5DD1F22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90ECC0C0-0892-4836-B1A2-87FF92FE05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C28D9AA0-1DFB-4309-BB9C-E70F799277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1F1BB79B-BCD7-42A2-9AD9-41F9768B84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607DE088-24E1-458D-9626-76E4B6B173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7188B99C-E977-4CF8-BC3B-0B893D5C31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B7CADC11-E3A2-40DE-BE68-B0B210397A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978005DB-2F0F-4A8A-94C7-F6B9C89A5F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021CBB1A-0A29-4617-9172-ABF95FDEF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0393E116-1F28-45D2-9A85-6AD43E966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D5B70917-6C2C-47B4-83CB-C92A76287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628C3036-9C1B-4587-B4D9-C510DA61DF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9E254684-4184-43AA-91E4-ECBEE13209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D7591A85-B352-498C-86D7-229263D118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CEDB3E2E-0C0E-41FC-B27C-64633A47CF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2B5A2482-ADBE-4B35-9311-6D53F09B12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D274765F-5771-4304-A563-66933A7A3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3853857A-E43C-4DB9-A128-E83B91C18C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8F02E3B1-F0AC-42D9-930F-77FD1A1CDF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88370580-F12B-4443-852C-E9A2B5A66F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BB0C150B-BCF1-4641-9483-E95F65021A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4272D45F-54EE-4CD9-BFAA-C18C5EECE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6E98B843-27C1-4680-9197-C407DE65A3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3B3AD463-706C-4C9C-B9FA-05E6FEE4BB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C188FC4B-3C5C-41F4-854C-06D0D9EBF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0190795D-D189-4806-9317-52544532F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8969431E-B3A1-4238-890E-91B6643786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D0D07D09-637C-4AA5-95B5-8D847B2103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5B666F09-97EE-4E9C-B187-BC5043AE8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C835EBCA-A99B-457B-A17D-4F07C2DC8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62FD7806-7AC4-46AB-AD3B-9AED3042C0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8D4D28C7-9765-4B4F-AA17-CF2B9CAEEC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17DB497F-FAF6-424A-B071-CA8AA2AD30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0E54A80A-28CD-4D7C-A26F-FDE3FF0415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981BBDD1-4C80-4271-A105-543CF37D65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4A445CEC-44D9-4A5A-986D-C10BAFE79C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06651937-1AE2-4D19-8946-FFD0BC3F9E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4D867F7-9DA7-4CC1-8AF0-4179C83A96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9CDD29DA-4F89-45DD-A407-A05D8900F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A4B2B300-9DA2-4425-A907-F44837B8F3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DE9DA5CC-A22F-4D08-89F4-416DBBE1BD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856974FA-189A-4C35-9857-C8CCF8D143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5F2947E0-7C34-4A96-B15F-4B1C230729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90CA0975-3E1A-4BCE-BDAF-79664B4853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12C3FBB3-930A-48E2-8A35-EB7F0E0B8F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403B4B9B-2A08-47AE-BB9A-195310E30C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EFEC5EB-F012-4117-BC17-B74DAC2B1D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889175C1-0939-45D6-AE08-43253B881D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BEC9C454-5D63-489B-9B22-7E2D2D9487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676C1655-BDA9-4BB9-8454-D3853C7CA3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E412313B-769A-47AD-9B83-F6038A3C8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8EA0C860-F4B1-456B-9E8C-187D609836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A0D969A5-173F-4D55-BDF9-107992FC45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89A5A5B4-A672-4DC0-B7AC-4CF6F984D7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48E8B54E-4719-43AC-BD14-A714B7C346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7E8A65ED-D253-4EEA-944D-CD75F3B13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4F1329D5-E88B-471F-BEC7-BE454B496E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0C607B94-008F-4228-B109-1B2011E8FC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942C7ECF-28A8-4723-8A5A-B09CBE95E1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0DBE892B-0EE5-43AE-B93B-46C6E58385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FF7D3907-025E-4D3A-8D3E-50DEF3E2C8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C78725D1-03AC-41B5-AD22-9E38DEE146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DBFAD633-67E0-42E7-B45A-62D840E761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A296CCE6-DC0B-49A2-97A0-196619997A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AC52A108-6DC3-4A61-8716-19A08EC651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8DACBBF4-DEE4-4C14-A7D8-DD18C3220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C1873E05-E6E8-4F7F-A9F3-D784C4168A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2C327CEC-65F2-47F4-8753-9F6B920AE2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CCED32B5-DD5F-49E4-811C-0B46D5ED35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C408A9AF-DB63-4C81-95F1-81671450CF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3B88C2EA-20E6-4414-9479-3065423766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B5CED133-C0B0-499F-B1BF-5400C76690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FD4B2574-DE55-45B8-92A0-32F470D04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C45A1813-BB7E-4E3E-A174-049E63E8D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8CF8B3EF-4402-47AF-B5F0-7294EBA333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D654244B-0C6B-42DA-8722-2F1B9ED627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FCECB00B-2CDA-4A6D-A73C-81F82AB852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A5FABCF4-97B9-4629-9E68-C92579F5EC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C901AEB2-C392-4B0E-BD3F-1D2A2934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16486455-3DD1-447F-8EF8-EE48E5B1B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7A38AE1E-DB99-44EB-870E-18EA0C8467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16794A9C-60E6-4EEA-84DD-EE9573E8F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02C003D6-1CAF-4CF0-A3A2-A9104FFD33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79EC620F-AE36-4174-8EE7-DF29066173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D1D61269-D8F7-405B-B5C4-F72C6CE5A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C67DDD3D-61D9-4831-BC47-2E6B1A75F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5EE6E741-7D28-4F76-A80B-FCC3162296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A133C461-ED1C-4F0E-B301-221E81590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6DA1AC30-B8B8-461E-ABB1-EDC6D0AED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8DED6EFF-7277-45B6-88CE-9A9FDC060D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96328B97-4AF1-45D7-BBE1-2DEFE9C203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588D980E-61A0-47D4-9FE8-3DFCCF18AD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3C6C1104-52F4-45DE-B6DE-251053DDE9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3B1BCAB4-9B41-4279-9720-1C94DDDE8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7BE1689D-5096-4F7E-99CF-5140F2009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05966C50-AC48-4FB7-A117-E011A1EC82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643FB3D2-AA1E-40E3-8058-DE85A9F0FB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883F6F1A-4DAF-4D71-B589-F86404A4B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E13D4C1D-BBF2-4E7E-8423-B8BFA8D224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635CBB24-5FF8-4E0A-9875-E3D43D0E08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08514A75-1D0D-438C-A7A7-C91BA514A8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52202E48-6280-43B3-837C-611A36422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22DCE73F-9CAB-47B0-86FB-4DCDDDFF65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DE40B59B-2EA7-437B-96EF-0654440FAD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3FAECB9D-8CAC-4268-961F-C9A98DFDD6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1BEDF3CF-C43F-4BB6-A750-7216937540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D2155E18-13CE-4C12-8C46-F07AB937D1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1277E6CA-B147-47C0-B9A8-3D61B19166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09DEDE80-2F5F-4FDC-91F9-56E3C9B866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04CAE8E5-F446-464B-92DD-A13933F99D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DFC7601E-6FBC-4F2C-A43D-539D05BA67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DEAC03CB-3A40-45D4-9879-2410D10D50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288EF821-59AB-4956-86E9-A4182C5799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057C4DFE-6240-46E6-A255-EE1016FB79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22652766-089F-4972-A8DF-4DDBEFC1A8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94A7DAB5-9C43-4DE5-8003-A6075BEAED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9A27B93D-1BF2-4145-9091-64F51018DA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1596B40B-6D74-4582-B502-39E5AD2E88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844C0D6A-24C1-43E4-BE29-132372AC1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8D2EBF55-645D-4178-9B9D-C853BD110D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7D59DF36-CD1E-4E73-8727-1D5925C64D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5B0BD78B-85E1-4835-93F2-8DA710DD4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60F5A34C-54AA-487D-AED3-EFC580E042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5AAF22D6-AB73-4B93-9E61-3DDD252A08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5A30DEB6-FC12-470E-921D-377197E3E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044B5349-829E-461C-B7ED-3B0CAD41E3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8D9CB96F-F2E5-40E1-978A-AB8DC4A919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4D114513-4A10-4B01-90EF-8B1835DE46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7A8729FE-7D6B-480F-81EE-CE3E64E7F6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62C80BA9-92D6-43AC-ADE7-052D11FA96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FA0C705D-C946-448A-8647-C3A7DD9C0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4FB032F5-9C05-4560-ACA5-D500CCBD4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F79E426E-6256-48EF-93A2-8D8E6106A5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AECB3BD4-F92F-41AB-BDC5-14079F3F93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058330C6-1E30-48A3-96B9-671591905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C161A052-F8D0-468E-A671-34F7CE71D4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005A8748-0F75-42C1-8315-0A368119A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B1C522DA-E203-4169-BAFD-8CA01A9C1D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13A152EE-7E61-40B9-918D-E95F2AD1A7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7671DE44-F51B-43B3-9A83-4291102FD7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562C0EA6-272F-477C-B189-54CB26ADDC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BCCA8EE8-83B1-44D2-A810-8BF930091B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9E35D5B9-2481-4D91-BBBE-70824EA7CC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F3494A80-CE1E-414A-96FC-89BBE98B5B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A65E7D27-CE30-4C33-A164-572604687B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1EB0741F-E430-44CC-9FA1-DA379631E6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CAED50A2-862A-4406-BBA2-76E5DD64B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72E63736-4111-42A3-9109-FFC1EADEB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1EB3B4EC-728D-4E90-BDE1-A875D0069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B01E86CF-33D9-4468-AAA7-FCF4380215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188A314E-1C2A-4CA7-A0B1-A52BDCACE9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CE9FF70B-A95E-490D-9EDD-290EEF24E7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4E1840D5-4667-4813-BCCA-1A023DD4A4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4C08A68C-4041-42D8-ACC7-C63DB784FF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9EEDB8E5-4106-4BBE-A4BC-E6D2AF487B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766BEAB6-CD67-483D-88C8-F41C1715F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1A4E7620-8EBB-425E-A495-F6262F0D02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08C18C25-1F81-491B-A8A5-54BFB86931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DD9CD6F4-2002-4545-9A7B-F1A62E4FC2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EE932A32-657D-4A61-A1AE-E6060DAF2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B16CB6EF-FDE3-4D27-B7F7-A67F6B0B79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862444AD-BF5B-448C-B2BA-3751D5370E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1AC7E881-E8E5-4285-8D9C-F2313CB24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D04FAF7C-C953-4156-BB31-16C37B28E8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541D24C5-6C98-4DB6-BA93-7F29DC9DC7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76824F0F-547E-4298-9CB8-105A9E5F64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3DFA678B-252F-44D1-BF5C-60FA03D44D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9E202D32-40FB-4C67-BBF9-FF17F60F1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3CE69727-BE34-458B-998A-30FDF84C86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A2AFD485-55A4-4475-AEA2-28A964D57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552F30DF-B19B-4E63-B470-09C8006DF2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3112CB1D-5E69-414E-A3FC-9B209FD0AE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FC473BC6-E1DC-41AE-B3CE-FC4FCB775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783040B8-DDD5-44A3-919A-7623C45224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34F7BE66-AB4C-45CA-A194-81C77C60BB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6B3649C8-00B5-4FAA-94C8-01F105E48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2C4BCB9E-5D28-4E8F-86B7-4053CF777E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B030A7F-914E-4845-82B3-CA4005C251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71471E32-F0D0-48FF-AB4A-229CFD0AD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CE8174E-5988-4E2C-BBE8-6DB89EEA7F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677112EE-EED0-4734-B63F-86FAF82D31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869CE572-388A-4FF8-8137-D13E1E656C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1737A48D-E443-4F70-88C8-8641F110D8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9813AA12-C427-4A97-AFE6-13EC840F52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7E12EC86-04A1-47BB-9274-2372FDEAE2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36CA6B3B-F3F1-4622-8F03-E8380DEF99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ABBA302-88FC-465E-8B89-3920C9235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89B3C6E1-51CF-4C2F-A483-80627786CF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E62C354B-1F41-4DE6-BFC7-7A772AE6C7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1D9DA086-DE54-48FC-8EB8-74CFA95B5B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25EE7258-25E6-4B4C-93FB-19966B680A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BBCFAB5D-6EC2-4D19-94E4-E218FBF142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34960DDB-CBB3-4FFB-987D-CECB79E710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DB1D2984-355E-4307-B28E-2BA95862F7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6EEA33BB-3856-426C-84F7-3F51E86949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AD4E2728-9B3E-4501-A70E-4816E61449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1FA376AD-C757-4EC7-B9A5-8C2259B7A7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C2BBA205-F9BA-449E-9905-B7A3D8DDDA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70A4DAC4-23CD-4FC0-A9D3-BE761870B4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35B17C23-A259-4B3F-A3BF-0A63ABF0EB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E0462A62-2CB9-4D20-937F-44EE61827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DBEBBE95-2C6C-448B-ADFC-5820A53E3B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CA9B2874-7A28-4B0B-BAC7-79477B3C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F2D5A134-0601-456C-9E99-23A2033906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174209DA-B758-42BD-A3F1-4A91F1BAC4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4729AB03-61D9-43EC-84D4-A422324130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5AFC7298-B1A9-4C7B-83C9-062D2D36B7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A430AD88-22BC-4DE4-AE3E-F32DEDB51B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FDEB1078-0D40-4B61-AFC7-82E3BCC1AA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BEC9790B-DFB2-4EE6-84D2-3E957A1A3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024B0555-0AFF-4DE0-B9BF-54CF3E2C3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3C9673B6-752E-4BAC-9C47-8D18A5182F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16C75CAB-DD46-4B5F-B1B8-03B6359B17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50DD75C8-D4E8-4DA4-85A8-A597441333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96166D76-E3C9-43CF-AFAA-72A6B062E4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A7089151-8255-4873-9FD2-7B161FC543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F335174F-622C-4763-9779-7F52423CE1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1B9A87D2-C322-4837-AE06-122C5AD01B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0CA5F7E7-4BBE-40CB-BE9A-05C9259D3F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178CA3E7-8BF3-4A05-BBB3-FD99BAEBF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C69AC419-187D-455C-B2B1-BA715105FB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5E7AD236-6899-4071-99B7-2FBD739A74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7DBDFE8-2732-4406-B806-85A1DAC38E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67CDC03C-272F-4E2F-B625-0FADA4D0A8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79E493D4-F7AF-477F-A5D9-9405758EC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F74B8B72-422E-4011-B375-5118312452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DA5295CC-A0B7-4877-9C50-CE99B11ECF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8DC40657-1D40-4921-8378-369588FD5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938AE414-608C-4716-B7E5-4A346C1390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59FBED44-5777-4465-A949-1CBD2E9841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B2AE982A-7BFE-470A-885C-CCDABBF382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DB52E436-27C8-4CF0-A39E-443B27A10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72E609E5-33AE-41C4-B744-934B151005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46653761-4B8F-4A4B-B07D-8C9718CFE9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A61FCF79-9371-48B0-81E7-F760DA7E25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BBF6C7E3-D6A1-4029-B975-2D8E9771F5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41EEB745-01B3-4842-A9B3-2EAA20FF99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4BEB147F-CE8B-44BF-AF2E-AD5593796F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51683F95-0F07-4E27-B4AF-A4F7C73019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E5FC9D2B-38C0-4DE7-A083-016041010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E45E4F4B-502C-4BD7-93D3-4C83E35DE7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BC431909-7E3D-46AD-8E45-B5CE1AC7DA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043ABB8D-11F8-4066-8F61-CD99674A4B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76C7D46A-064A-4CFE-B3A5-C0875042E5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A8805CA2-F43E-446A-BB79-C7A4A8D098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070E634F-12DC-4AD6-A7E7-1408FBEB2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002A86AE-1F37-4A40-A058-7FFC611CF2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EA102F80-70BE-46DA-8C0F-9290CFAB6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57EFE4A5-2C80-4E1A-AC2E-74A97D328F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1C490640-0095-486C-9CC4-A370AA0888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4595CE50-8DCD-468D-80AD-B167E34A58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9DEF6DD5-A594-4F97-8331-3669E27575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725013B6-D55B-46AF-9945-FB3CAD2B2D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F511E300-93F5-47A7-B524-4BF45E39BA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4645036A-363E-4252-9836-7A8B8A1EB4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19F73D4B-1ECD-423D-BD3D-2BBEFBC95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8E4BE1E2-A873-4318-BCB4-CEFB214B54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80D8999C-D4F3-4707-A107-A59847FB79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E7DB4A8A-A676-4CFB-BD41-5FF48E227B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128452D8-F92B-4EF2-A351-59BF7F9CB5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92857749-D2A4-49F9-91D9-4C842308F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BE336238-CF4E-47EF-85F4-C7365BD0F2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E103DE23-03B4-4245-8265-785BF11C1E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C45FA5B5-2486-4E37-86BE-413048A7E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31523533-CD18-4311-B6E6-9F573BC45C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FCEB2312-B6D1-4B20-863B-B6814EC54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95C91262-5155-4C1B-AEA5-4B65F47AE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781F28DE-B362-4645-9A12-7B765338B3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A91BD395-E66D-4473-8B1C-7DB164DFE4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8F25E734-9B90-4C16-990F-DED6281B4F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0711D940-2F30-4194-B22C-EED5B2185B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C80FC732-BF34-4EC3-B6DD-D22D1B8C62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C9DA1DF9-DA7F-430E-896A-759DCE4CE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638A52C0-FF79-4CCF-8516-4EA6C742DA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17EC6E15-DE9B-4E61-B2C0-7D0205B347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71A12205-51E5-4CBE-B9A0-BFED3078AA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614CCDCB-6B31-4560-8CAF-F5E2F4484A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514C4571-F8B0-4386-8A0C-95E4E153FD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E9F450F2-00D2-4D7E-AC07-DBDD53EB48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4E9950AA-E674-4E37-BAB1-964A26FDC9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E85DE9C9-0667-4AE3-8066-F6D0FAC454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2C373D10-D2FD-4F5C-B9A7-0537209B4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106BE174-6BB8-4F70-83C2-C0465D1893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1C52C391-F8D9-4CF6-A6E7-25A6E66F0A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D979557D-6506-4664-BE16-95C8548063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2854CB6C-F013-4D82-8CBA-1BCFE0E76D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C90D19BA-C7E5-4747-8C2C-CC9BD585E4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8760EB5B-477B-4A73-937F-634AF6ECF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A1268297-3B2A-41FF-9C6F-69A735B7D1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CE530899-675D-4602-9F51-ECF0F797E3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C7EC1C73-7E5C-4FD2-977A-C77A18671D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17367857-7664-46B3-A476-B636312FB5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D11D4ADD-2879-4810-A4B6-F60CE5F85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AE34C17A-C7BA-4AF1-B63F-A4E213D2E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646A813D-1E9F-4D27-8850-ED6CA24C6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9EB36CFF-C997-4976-BE92-F1E96DD8C0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EDA3CCBB-2D0E-4C56-B620-95D566B6CD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8F278B8C-ED40-4D6A-8B23-4A07ACCDB3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DDB3C68F-07A8-4DC1-A12A-F435117D65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9B9A9CE9-4909-4434-AD8F-BF6FDD76E9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38336625-239B-4676-A0EA-BE2B360A31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EF058522-618F-4325-A81D-E234009CEE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E4F515F5-8B15-4150-8A97-5A0D7A8C1D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7F936B35-6DD1-495F-82AD-DC6D0053C4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CE05FE11-5483-486D-9F87-B8C19A6CA9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08111BC6-41AD-4A66-8E50-C35BBFC06D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0B065990-825A-41A3-A128-1333C9A3F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AB5ACB53-7A53-47E0-B710-B957862529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86687053-A6B6-49E6-8988-0CF3A954EC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DFB2D357-6C12-4EA4-9368-DAF6822895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14A54DEF-31AD-4E38-9344-932D3FE32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6745954B-F70C-4241-9C9C-CDD0D05912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84B8C714-6A6B-42EE-9294-10C9E48C3D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832544EC-8B46-4654-9237-55511CCD63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F9A3C56D-5AFA-496E-9D49-96091157A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66BEF415-ECC9-4559-A266-E0D604978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70D0FDDF-12FD-47D8-8EA2-5C7FE254E3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97BD18D0-A359-43EE-AB11-A888A681E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6C0BCBDD-0337-43FB-8602-07437FD44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CA12B78B-2CC4-4245-9A1C-C70A64175D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222D87F2-2080-417B-AB3F-133DB01A59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B318E466-8A31-48DF-A367-C66FE5EE55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82591E1D-5DE7-439C-A5B2-7894C30281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29BAE3B1-D262-4D1E-AD57-2211F578B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28B318FB-CCE0-4186-B9F0-C91A8A79C8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D11D05B3-BEF5-44C8-BFD2-7543EFA826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A97AC991-776C-4DBC-8F31-ECD4EE511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660E3FFA-8412-4958-9A44-AF0B33A676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07491E55-50D6-4B26-A9FD-6DE10FDC34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41C2119D-9EA6-4C18-B098-1203989D8A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CBF9357B-58A6-46F0-BEDF-2FE03D4665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16B37011-D133-44B0-B5B0-D0D949403C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7D72B9B7-C4F7-4A1D-AAFD-740902D42A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656B2B3A-DE79-4580-83B3-39AE3775BC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B7400205-28BE-485B-92E6-E50AB4FA55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18E86C85-3AB6-46F5-86AF-1DEC6087F2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6E24DAAD-B288-43A2-BA50-0EEE2557A9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D824A3FB-A9FF-4365-A9A5-6B2338D068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3971F7BA-08F1-4E32-A74D-DF292DFB23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CDE8D05C-A96A-43F4-AFF5-D631958B90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64703061-D742-4656-BAF2-0891646DD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01BB388A-0F00-4FD1-9F93-B0094E5E82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E5951E74-2F06-4D51-9780-F5EBE75D77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B2FE12BB-0212-4127-968D-379EA49924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05280DC8-6E61-43E6-BFB3-419FAD6CB8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814ED375-309B-417D-A433-1506881C48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D4FD008D-4F6A-4198-A796-EAF9FF8453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A93C2043-6584-458D-A973-9A33DF88C3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1925E5BE-8498-4891-B106-AD927B336C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19DF38EA-3476-49DE-A4D8-F843B17AB4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0F80E35E-4A57-452F-AC7D-3C475FFE9F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3714F5D6-08B6-423F-86CA-277AD09F65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367148D9-DAFD-45FC-A440-6F59A9B234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1A2C54B5-33A5-48F7-B523-38BCF0C8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A166096-D876-488D-8D6C-E9231097DA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22ABD1C2-5163-479D-B661-FF0AC55356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77AA017-6A5C-4C09-8ECC-FDEE6609B5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81DD054E-7488-47B9-A0A0-DA37A273C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78DEFB76-A333-40DA-AD27-7F234150DE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AAD6EDF9-BEEE-4F45-996C-ED1527AD9B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0717C598-4C78-4CAC-9C65-AF80CA4629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22985921-928A-4006-BB64-70D5669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D8B1DDDD-B139-45B9-AF6D-4630B5088E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6ED2D4FE-EA22-45EF-BA36-760B300B1F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2E763CD0-3559-439B-9AE7-899902CC71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A5B3AAC4-29CC-4596-BC95-E8890371E9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794995F5-D3DC-4C2B-ABAB-92DE388D34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6C5A7B6C-E26C-4A48-B243-8A120C31FD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22C31179-253B-40BF-9CDF-DFEC866697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7C077688-A26A-40FD-8E6A-186182FA34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98D1707D-297A-4A6F-8E6C-C7144AC25C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A26441C6-4C24-4DE5-8183-589871332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69863EEC-6DBF-4B93-9F1D-05F097C488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6E9681F2-AFBA-40E5-BB0E-852F2EC062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A29A2119-B4F0-48E0-8C4C-43D3487662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D58D40A7-1588-4D3C-BD9A-66011F853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411291FC-E188-4CBD-8C2B-0D7414D53C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14AEB73A-60C8-4C7A-8ED8-F85852123F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B0C16FC2-D584-474A-A668-889408EAF6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C5FDE15F-45C8-46B4-9205-56E7CB592A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018BE7D3-886C-422C-B106-A3AB6DF565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578F4749-C831-469A-9A63-A0AE7EC28A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6D98D19A-904D-461A-BBFC-3DB7419134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E0C7CCD7-1F95-45C9-AD6E-24696E7D62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1861E7ED-78E6-4E9B-BEC2-FBA25D6051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8D901F52-74A4-4EC5-A12F-D6792BC1EC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646A416B-48CB-4DA4-872A-A582E614CF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048F8422-E19A-4EAA-80BA-C69F63C912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58A70923-A9D8-4931-9DE6-4C99FEC12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2BB7B4C2-520E-4811-9CBD-DC6B3345E7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ED5596BB-14F3-4AD5-B238-D7832ECBCA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9163EB15-C739-40B4-80C1-4997F7F86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4811E309-38C3-4EB8-B360-275FBD51EB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F94D0766-D244-4778-A5B5-05195ED580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9F0F5C93-DD84-44C9-A032-6200EADCFD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3540E72A-A1AD-47ED-9DBE-B0F6273CA5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0732A32A-A459-4E47-9D2D-65BE7FA6BB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10828130-F450-4FC2-94AF-AF742438B8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BB904297-077C-458E-AA2F-383B9F579B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837DEB9A-9FDA-405E-8993-D5B805C88E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FF0863AC-1A97-49A6-A263-C3E0713F7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467A2E6F-ECF3-4B14-A361-D1839D5976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977EAAE8-FFB2-4F72-B00C-C3577F0DF7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B5AE1FCA-365D-4259-930E-7FAC19ECE6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28D53417-B246-40AF-8DE8-264A952B2A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A8B7F8B0-2455-4D03-AA41-BCCB673B4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AB4EFC7-E8D4-4994-AC07-ADA40775C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2A8724EF-D468-4EF4-8BC1-FC1173C3A7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D9D952BC-BA2C-49AC-B472-0B95A6F681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F76839B5-545E-4C48-8A24-6399D0FA69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44AFC47A-A3FC-4C8E-8273-C1BC2A3F7C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6FC56F0F-5D47-455C-A4EA-DBA52DD8A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1819D911-1479-4574-8A88-925E85BEE0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ECE57218-2F6E-4128-89F1-7C38C5412B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75492744-508F-4816-92EE-18DC5B8F34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CF9F0051-32C8-4168-989B-D9A051DF70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2042F356-58B6-4908-8DE3-DAA06CD07C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E5F76196-3E62-4B05-970F-6663CAA1AD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20DF42E4-4F59-4B7B-9156-2F660D247D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0725E73F-5BAA-4DB6-B05C-D3DEB4B8CC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DF67315D-8814-4414-A46F-0673C69ABF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7C7B1BDE-1C28-4A61-A40A-F26D1F1EF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EFDC7B10-B21B-4425-930B-87A42DF7A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8CC7A59C-05AF-4BD6-AE57-F3318B2783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40C04485-8DC9-432B-B921-BE7CAB1AA6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706F972B-5C4D-4264-93DA-DA213C42A3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FB74447A-35C3-4D9A-920F-41915209EC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D7388DCC-E256-49C1-9A8A-A2D16F4E7E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0A3E17F9-617B-4590-96B0-500C9FFF6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924994AA-A00D-4F3D-83B9-959337CA9B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16A893D9-57CA-4989-B17B-5E7AD64990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18C4A02A-E7DE-473F-8498-0A4E9B93B4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C7E837C9-23F9-4200-8B51-78807B241A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AD3F6A00-9B01-4C86-9EA7-744104F49B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7EE5C584-9286-493D-BBDA-EF5A4AA7DE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57673BDF-1148-4465-AC69-A3E3401F6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F354B88D-9F6D-4BB2-B3AF-974B90C137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951D9C2E-7DD2-49AA-A1B4-920E957A2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4E7DDD2F-951E-458E-A58F-AC7E4B0A66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547F91A7-EAA5-4BA8-B42F-1794CD528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4342C320-A323-47E6-8697-D341B2BDF5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FE81F5F7-32E8-4BD7-8186-C6D2406B17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1250B366-A77C-4E2B-BABC-1BD93FBE0A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6CB34FEF-DFD7-4837-B1BB-E4B36B3995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D935B406-E6BC-4E75-9A84-BE93F09044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277DB0C3-955E-4C04-8B20-7DAD7A2118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434BA559-E2F2-4D35-BC53-B675A3751F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03160C80-31BF-46B4-8C09-7014744250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76832DF5-2462-4EF9-9832-6571CC692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574FE3FA-895E-4515-82E1-078ADA0124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43FB50E0-41AD-40F3-9BEF-20918D129E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9CF07416-FA35-4E22-8C12-E37AA91C39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AD590D8F-6D08-46E8-8BAB-77F58CE620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38762BAF-4507-4948-8D60-A6E4C1AF89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70A5D9EE-2849-4177-AFA3-FE6174194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BEF186BE-773D-4F34-ABEB-EFA1E5F1AF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0F0CD75F-A463-451C-99BF-4A339CD6DA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063DC1B2-DE9F-47C3-B67D-C255738038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6EAB8346-2A4A-49ED-9A15-862D396EAF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3CF36820-DFE3-4680-9ED5-2D58AD961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2CFCCC66-DD60-44D3-ADAF-47E53AAFCC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A9D35B55-4BF1-415A-A7A3-F2845368A9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8C385E2E-8DDB-43C1-9745-4910BF6FE6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4EE198C4-5DDE-434C-B117-538DBB65B9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7BD1ABE9-5AF5-4EDE-A9D6-D02277C411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74CFD188-3971-49F4-8B2B-C82C62B9C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F65F8573-0BD6-4303-A6E7-BC1241B638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3FE515E2-13B5-4DD0-A214-EB8839C5FC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BD9FC721-6AF5-4643-AF14-930BB05E35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79378A72-8B66-4F21-80B8-0C7408F1DF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60592F26-5A31-45FE-B1CE-0DF9EF147E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600AA495-FB1A-45E1-98BF-64E4E0C9E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1A33D495-8582-46F3-A20D-1013734AD8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940C0EA1-C246-41ED-A53E-79D7945FB7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C7C04C08-22D2-4086-B203-8C85884BBC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01087498-63AE-4AF4-A259-196469E8EA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C9971BA4-010A-495E-A72E-2BE13E5A3D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8908CE31-BFA4-4587-BFB0-3B71DF5417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85067B60-56D5-4282-B2E9-CD829E24CA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D90FCB5F-F9BC-4E58-9459-D076496D8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9C06DDD2-6780-41A9-9BCA-7FDD1B6D53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383848E2-0A64-482B-9662-A82990E2A8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9E9F8D80-F020-43AD-A1B4-4B9CFC8B9C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F1CD857B-2BEB-4D9E-AE0F-15DE6406E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6A08E309-B59C-460E-AA9D-E8C9C1374C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B00516EE-9547-4E97-A00C-6F5A58827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AC06A563-B308-4A6D-8895-A8A4D3DB09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32C96859-0C20-49B2-9216-046D656DC0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4015A848-3CFB-48E3-A9B2-F6CDE3FA5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718FE525-FD68-4FC9-ACA9-EB0EED635D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35F747F1-AF76-48EE-BC52-70C16E7F7B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747D84C6-7E4B-49E4-939E-0A8C74E774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6436FDD4-7DFB-4900-82FF-D2ADAC04B6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BEB8CF16-4233-4248-805F-22F4EE9E6B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F422508B-26C1-4F8D-AA25-F72A076998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3511C95F-7232-40B5-BD11-171FB14D2C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9EA6731E-8C60-4A89-9365-4876789F3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BE0A9F74-53AA-485B-BF22-1D6C4F69CC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B30695DD-D5A3-459E-B056-B9265FD394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8462FC52-D851-45D4-87CB-4F821AF818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19CD4156-1175-4BA6-B0E4-86899CB81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2520BCCD-DB98-45C5-AF0D-8E56E76432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57CE825F-D126-4989-9ED7-414E4DCCA9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C9CCDE9D-AC3F-4B0E-8A22-A83C628657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A2A44FB1-48F7-4F8C-B1D6-140112E60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35D64AB7-E46C-468C-A859-59E1ACEB3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5C31545A-5F6D-494F-BFCF-55551BB98F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35C7ECA2-039B-4411-8210-E02494BCFA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78AA4139-605B-4DC8-8FA6-A1EFBEF5CA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3FFC097B-2D46-4D01-AD2C-FFCFA8B70C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7D184E38-371F-4ED0-BFEE-CE4314BE4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1F6DAE14-E538-4BB7-9AD4-F3409BCB06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F24FF4E3-2006-4BF5-8A6E-1FB79E437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0B032586-F6E8-45AC-B594-3A0295357F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3FE40F93-0F0B-46BF-BEBA-B34FEE2841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CEFF9450-F3CD-4EEF-B682-247C80AA9C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E42ACE1B-EC82-4609-B787-393C4C2CC2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47ACA27B-2AD7-4703-BF85-8C15B2D59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348D7B1B-EC77-42DA-B4A5-C93D4EC15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92865157-2B9F-4AFF-90BF-AA7D1E1F9D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3FB9A875-2299-43C2-9A0B-208228055E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1D1444B4-C61F-45AB-BAFA-C93C9AC8DA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598A0749-29A9-4F47-8632-8183FC942B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7BF589D0-1D4D-41CB-9FAE-17C564215F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11D1AB6B-D06B-4961-89A4-836A461C14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B5229EE4-950E-4798-BBD1-F913A2E88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2806363B-03C2-48CF-9182-834AA773A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F0529DFF-02D0-4C39-BD3E-269FAA905B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628E9FA3-0DBF-4C5A-A67D-AA2D3373F5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E05D5BF4-1EAF-460E-9035-8F5576152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94433A5E-A48B-4E99-84DA-48488F01D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FF30523F-2CB5-42FA-988C-B9DA9DE634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D5EF998D-4890-4340-8ED3-739771B601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BD88823B-0622-4EA1-B2E4-D04B53A85A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6A534365-070E-4A6F-BDB6-7B979E36E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87D767AE-EB1D-47F8-85F3-B3C0B8FA98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04A34036-0954-4AEF-A3C3-0DCC5F1D2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B27B8D29-B899-4816-94AE-79B41B9637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4FAD2398-2808-44BB-BD07-CB3A8D6754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B8DE6216-F1A8-441A-94B3-BA709DB90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D71714FD-E108-4A66-8994-ABF80E202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6098D285-C536-44B1-8139-31146A3FCD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3366B13D-635C-49F7-B6E6-35F8CEDED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3627B71B-DDE0-4BEA-BF68-BA934F2408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D2743393-1D70-4E06-8FEA-7D00F2DAD6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C46F0C53-435F-475D-A889-6D2F0EB87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D8B34FCA-B3F5-4E23-96FD-4EAA91FF85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A5BC1F59-F806-48A2-878A-2617275A2B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934C99C3-8951-498F-9680-75445CB4B4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DBA6B114-F1EF-4142-9BBF-7AA6EFB276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488A7F22-6D9A-4F47-A6EF-CCDC78C18B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D360CEC0-881C-45E0-9645-FC36BB279A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52265CC6-1C03-4FC3-A8F5-EF4B19DDB9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0E10D92A-235F-4C23-AA5A-1BC963052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DFD85A1B-CFC3-404F-8D17-FD069E15C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F54E5585-56CD-4CCE-905E-60B309F68E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020E77C9-E1ED-49AE-BBD8-7047E02972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05E1C1A0-99CE-4B91-8FCC-E1558BD4F7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8E91ABBA-9675-4EBF-9E3A-4A7A403F4C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3C720311-98BC-4AEF-A4BB-88F027485C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9C6A3717-B4E5-44FD-A8C8-9EB6EB3E98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A6F59FCE-39A1-4074-A4AF-77440E368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BE2497C0-6BD5-4243-836E-0F6E244724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12466532-023B-488B-A11E-80C31687AB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A32345DC-1DFC-413C-B575-B14981B48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9AEA9CC7-A3D8-4886-8A6A-E6DA84B6F1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5AA0A6A7-6182-4664-882D-3E5C20F6B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5AAAAA97-271B-4128-A86A-3C90E762BA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CD20781B-B424-44A8-B587-87CF04F663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E667C9BD-62A9-4E48-98DB-31F6275EC6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3E699DD9-A343-4F0C-B9A9-DB28A0B9C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7F3ED160-704E-46A7-AEE5-19E4C3E62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B2A4A5E1-3C7D-4194-AEA6-B4DA2ABAE6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43017DB1-18BE-475D-B486-3BAAB8A5D4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00CD2D5E-E88A-4A2E-BF10-EFFDC22605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485D3AC2-8792-4AD0-83A8-A6FF96D6BA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C7FDCE66-7E6D-45E6-A995-C77D3E3D66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90C11FDE-4CF6-46C2-BC9F-ED3CCD8274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68FB00B6-B1E0-4A8E-8AB6-9CB4ED774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EE833F23-441A-4697-8DA5-25D28751C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5E6BC649-DC40-4C18-9495-85D859B336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0ED354FE-616A-46C4-B9B7-21A7E957E4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2E5818B1-44FD-4E73-B157-6E203908F0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1E095074-AE01-45E5-BED8-B5CBC8FECA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88C29C78-BA40-4FE4-A405-994109C46D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359D7454-7E7E-42BC-8BD6-1491FCC919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13200476-6FC6-4D5D-965A-09CC85B48E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535F36C9-43F2-4E13-B770-CD304B659C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EDFE2838-9A65-434F-B239-2AB30C0B4C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615D3D49-5721-4350-B1FB-2F1FC4B6EA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09F1F856-48BF-4272-9004-E7FC725950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E6175CA2-EF66-44D8-87D6-315D10C78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6492C5D3-ED55-435F-A72A-29D8AB2A59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14A2E6EB-D990-4593-BA76-34EC8DA6F7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4114BB08-5C1B-426A-A5B1-04044BF92F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DA89A1F2-81FF-4C0A-80F6-63466A2A8F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25BCCB50-F882-49E4-8235-ED138C6C83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8B3F1912-9AEB-4CCB-AE61-8EE83E01CA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96D9C751-3CB4-4000-B141-61B63357F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32B1553E-844F-44D6-8204-8BA54ED6B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D8D0BD6F-112F-4F57-A65A-A051D1F623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383985EE-C9BA-47D1-B835-4DEFCAB9A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0E6DE8D4-B511-4DF2-8C9D-6B2927B799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3634EFB4-D86E-4C7F-8249-C4D69D767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597827B5-A91D-4512-9A79-63E99C33D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731EFFDD-F1EA-4FE9-8AB6-4A93AFA08C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9D66C0E4-F038-474C-AE84-AF5DCA84C9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6B7076A8-48FF-4741-8DD1-5471CF351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5C9C5928-A1D3-454F-9D51-BEEB86147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D9A231C1-ECE9-452E-9304-C8B8FA6BB4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26646673-7BF2-486C-B17F-8E6AD70B14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B1B3299E-7AE8-46D7-ABFF-B4D5B955FC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7382CE25-8B73-4A9E-8AC8-89B5CCC3D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E712FD8A-E2F9-42D0-90BD-3C0DF3A6A3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CA477B26-CDDC-40FD-AB81-5FE78F6B5D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E1CB1673-D622-4D37-B08D-C0687484A7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54946725-1B3C-4567-8BE8-C8C6D0BBF3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F0DF5BEC-C7CB-4228-A9B2-AA7A28D120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2C11AE38-471F-499D-BE99-FDDD9E1CDC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7FF582B8-A386-4DA8-B3C3-55A6FA1DFF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E4BA459B-7869-4113-9137-A613972007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1178B882-B26A-4C1F-A26A-E1271AEB4E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A42E5521-4A90-42FE-80C4-FFCE031C93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0A83B31D-5A09-46B9-93FD-00310EA0A5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741E8A05-1A93-410A-8F60-09652ED64D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643F34E8-5B64-4C6C-A67F-B9F43370E3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D7E7AEA6-CC65-43FB-95AF-9F716E952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BFC38FD3-53D2-4701-992A-A0FD461ECB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2D07D31A-A1C3-4F47-AF7E-C35A589032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DC4822BB-E677-4224-A584-7A034FB217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CC2D531B-D757-4306-9763-F551051F68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D805AEE0-217E-4EF1-BE60-9A0EE3A1C6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66DBAFD2-EA03-482A-9B88-F60A246018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FE1A99CD-41C8-4C51-9DD3-EF0E20463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A7D4CB2E-489F-4A7B-9BB6-22C7349268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4833187A-43AA-43AB-9487-4F6C7EF8BD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8A54DD59-66E8-489C-8654-2E3851A609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BC759B36-94AF-4E7E-9ECC-8FA1143B5F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088A856E-92D7-4939-A760-28888B9E9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ACD783B5-F9BD-49DB-B689-EB4D6A809A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A54967F4-981E-47D4-819A-614E1387C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43D27ADD-FFB7-454D-8DB5-02C890045E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CB8806AA-2665-48C5-A440-0EC0B5117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24ECEDF3-A569-44D2-A2DB-25DE1C6503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A2AC998F-BF1D-4698-843E-9441A76C8B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CDDDD83E-9D6C-4477-916B-9DA1CADE8F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62B44E93-6E2F-47A1-94F1-E51F8B4EF5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C019FB78-3EE9-4377-B1A3-88FD980F5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81B1D07E-3F8F-4614-8985-A545A95E0B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17D2691F-EB55-4107-9A7E-0E99A29E87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CCD77544-5655-46FF-A8EC-E9173513C8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E014B136-18ED-4240-B287-8ADD9BC66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C830B9B6-F4FD-478C-9A72-90A29046B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F631E659-D82B-4518-8772-779833EAA3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902647F1-53B4-4D07-B9E4-8762317456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08076410-6638-406B-A37D-147417DF3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07686B18-87A6-48AA-9987-E00B84D85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CA90B31B-E63F-4886-9374-F51C9F68BC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AA887578-1766-4F71-A4AA-B82A975A2E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645871C7-8A2F-4C60-9A96-AD412AA179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D681B2A2-BDB9-4242-B6BE-F6A5F9E05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3297DF07-58E2-42A6-BF6B-B4C0B4707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772E63AE-C936-480F-8BB5-E415FDCB46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EC3A9A9F-4E97-4451-930D-C446B44A43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D444A9FD-4AF9-44EE-AB7D-F02A5762D8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B5D2F508-89F3-44E0-A53D-ABA4CD3D1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152D6A1A-4024-44F9-967D-05C98EB20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E3079A16-FC8A-4778-93D7-DDB4F335A5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906E5E6E-46AA-405E-80A0-B44AF9EDD1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5AAE4238-87BA-4043-88B1-CADD052CD9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24F2FAA7-05E2-4221-A3FD-A7641346A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5AC0223E-55F1-40CD-A1A9-E9174AB72D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AC231AAC-74D8-4454-9A6F-566EBC8B1F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A8604666-D33D-47FD-BE02-10794ABC5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B68248AB-8DFD-4426-B3F2-28A2F0A33B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B72B828C-6618-4B6B-B724-6F741F7A5C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A93B958B-0148-4610-A3C3-A75562EA7B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0B1968E3-0644-4BA3-8BEF-4A00DD6D24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7522EA12-0078-4931-86A4-EC92866B2F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73FDD532-9AE2-4029-9363-2FB2302FA4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AF0A39D1-83D5-47F5-8B77-21EBA491B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4EA40B92-3029-446F-BE00-EB5864A899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4E58890D-2C7C-4221-BB4E-F0A0F21C1D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E5614667-F581-45EF-A205-F7817928E1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EBD94A7B-6FA3-4FAA-8447-2FF87120DC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43ADD6CA-5957-411C-94F7-7B9C2F0FC2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96418831-7434-41CA-8D24-A473C1950D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BDF50D1A-E81D-4653-ABD1-BD7E65EFD5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F94E6E54-70E8-4AF9-80B5-65B201D34B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0AAF634E-5636-4A83-A10A-EFD69EBD45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30F6D9E8-9EAA-4D26-A87B-2EE3F9A361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E99D2665-77CA-403A-96FA-A6C8BECAE3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AEFCB531-21DF-4E22-AC98-2A7DE218F1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BC6E2B0D-AD0F-4EAD-A5F4-D88412626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4B42841E-07B6-4869-8115-F1FEAFCBD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8D80C8F6-FCA0-4CFA-8769-345F0E3301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5C3B5857-10E7-4047-AA71-C058199642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DB8BA547-E040-4AAC-AA59-D221676EC0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E3286427-13D9-47A9-B335-CEAD875983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2D36FD3B-06F7-4AEC-889B-D4E8068D1F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9EE84E71-3FAC-4C45-AEC3-DE71F468D7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CA138045-B5AF-4F9C-9C55-E25EFD95F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75D6A962-F701-41FB-837E-9825657D0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99DC9F2C-B31B-4CA0-8988-1F1D2588D3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E905CB6C-3DEF-44FF-8706-2F6FD7B870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EEEE8F37-4946-4DD0-953F-377E81555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FED2CA54-8192-452E-A059-BD3C53E2BB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4F3CF400-57A6-40A5-899E-F02FBD5FA5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3D552608-5C13-4BBA-92B9-5458E4A506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5D5458B7-199B-4D38-9982-C359F23033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327C95A6-B1D0-4B5B-87FF-9AEA5F982E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CE7B7AD0-0B5F-4836-862A-D1AE926DEF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B30E79BF-847F-48E9-B7C5-274AF5910A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5146A610-3FA1-4BF4-B201-5F934F7CE1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944F9ED2-DDBC-469B-AC16-CEA154CA8B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731148E8-8124-4035-B07B-AFAD86FDAF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6131DA3C-E831-4D1D-89F0-2FA6504213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D9D2ED9A-27F3-4C49-B0B5-3ACC9B470A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BB4F1363-DFAF-4519-AE4C-288B572621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91FB40EE-6E2E-42A8-A7E8-39C2AB73B7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4DE62C79-24C7-4D41-968F-84A9EF6A8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82F8CE68-DEC7-474C-BAFF-30E72A2950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42D8E538-FD9D-4CF4-9276-D4EBFBB3C7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4DF325AB-48B6-4C55-8C42-1328E3497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9F9B3093-0AE6-446D-BEFB-C2A7E3024A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917919D8-323B-4FA1-8504-92FACC4771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EAF76578-DE79-4CEB-B22B-6B3D553767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56E0335D-0BF7-431B-8AFA-F647523CD6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E9507639-51EA-4F1B-A8B3-F7547DB8B4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B7497FAE-32A0-4190-8EE8-2BBDB2342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747E8EAD-9F63-42B1-97F4-265B439D6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7E47A99D-11E5-4A5E-B412-7A6F425F79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954C0281-AA74-437C-9A93-BA40F3365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39656E2F-7EE6-4F87-824C-503A7FF0B8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1B0D841A-D6B8-4796-954C-A2B2EDE4E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AF1BC04E-1E91-4206-807E-5F92AF00C9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8B3E15BD-5F39-400E-849E-172E48FDA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63EDC5CC-EBBD-41DC-B310-7CA467E2FD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C91459EC-D603-41E2-A198-C504F74276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56755A7E-2CE4-4596-B832-FDB55E7272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68544A52-F288-4351-8CF6-CD4CF3E1EE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976C4A5E-A1F9-4432-8062-DAEFA969CF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47E80EB9-A5C3-4ECD-A827-143BA8E28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C786CE20-801F-4307-9526-1E13903CFC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20022408-C435-44F5-A68B-EB44E1637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74D01D4A-48B6-489B-98A9-D8EFA0C7DD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ABBEFA85-7E8E-4756-8996-15DE590054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1B20113C-949F-4C8E-8B2B-5B34FB33E0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3784E292-411A-4F43-9769-41BC978FD9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8C72F2F1-7FAB-4F05-90CA-ED5E0135D3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05EBBF57-1F15-4632-B0EA-40FBAB4CD3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BEF760DD-BF47-4A95-BD10-96A912AB65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2A890B20-047B-4BC2-9FAF-4DD51BACC9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2A7AC587-E2C3-4739-AF49-429CDB6C6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95150A61-77F0-4A9E-A1E3-F324E4ED62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31A3290E-B202-46C5-AF57-38DF8FB24B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8FFB2AFA-4CFB-486C-A48C-E1EB1A6484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F4E01242-5D17-49B9-B0E5-0F5742CB87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5E5A21CB-CC8A-4E8F-9424-F64E4A200C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942829BF-786D-4137-AC71-7E1DF1E7CB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FD6D5C0A-67C4-4B1F-8D9A-83F6B4F4BD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4EFCD38F-1142-46AF-BBBA-7D56D135C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C65B4370-CE61-4481-9B03-54AC61739B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A8B325C9-44A8-4923-B097-5FF01AF6C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ABBCC982-22C1-47B7-B899-352C33F260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9302F291-7B0B-4B31-865D-CC66674127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14C5EFD5-4A88-4E0A-9CF8-3B8A7C9292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31</xdr:row>
      <xdr:rowOff>0</xdr:rowOff>
    </xdr:from>
    <xdr:to>
      <xdr:col>8</xdr:col>
      <xdr:colOff>0</xdr:colOff>
      <xdr:row>50</xdr:row>
      <xdr:rowOff>161925</xdr:rowOff>
    </xdr:to>
    <xdr:graphicFrame macro="">
      <xdr:nvGraphicFramePr>
        <xdr:cNvPr id="2" name="2 Gráfico">
          <a:extLst>
            <a:ext uri="{FF2B5EF4-FFF2-40B4-BE49-F238E27FC236}">
              <a16:creationId xmlns:a16="http://schemas.microsoft.com/office/drawing/2014/main" id="{8BA80FDB-6705-4AB8-82A4-5C626198D4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 name="2 Gráfico">
          <a:extLst>
            <a:ext uri="{FF2B5EF4-FFF2-40B4-BE49-F238E27FC236}">
              <a16:creationId xmlns:a16="http://schemas.microsoft.com/office/drawing/2014/main" id="{A08E8DA5-B3F3-47DB-8E24-E09586BF75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 name="3 Gráfico">
          <a:extLst>
            <a:ext uri="{FF2B5EF4-FFF2-40B4-BE49-F238E27FC236}">
              <a16:creationId xmlns:a16="http://schemas.microsoft.com/office/drawing/2014/main" id="{9D60AE70-100F-4460-B6FF-65034AFFF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 name="4 Gráfico">
          <a:extLst>
            <a:ext uri="{FF2B5EF4-FFF2-40B4-BE49-F238E27FC236}">
              <a16:creationId xmlns:a16="http://schemas.microsoft.com/office/drawing/2014/main" id="{FFC7441C-E6A0-49AE-AD3D-6F080D723B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6" name="5 Gráfico">
          <a:extLst>
            <a:ext uri="{FF2B5EF4-FFF2-40B4-BE49-F238E27FC236}">
              <a16:creationId xmlns:a16="http://schemas.microsoft.com/office/drawing/2014/main" id="{4264AAB6-B71D-4AB4-B9AA-D24E8CB3A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7" name="2 Gráfico">
          <a:extLst>
            <a:ext uri="{FF2B5EF4-FFF2-40B4-BE49-F238E27FC236}">
              <a16:creationId xmlns:a16="http://schemas.microsoft.com/office/drawing/2014/main" id="{0DF90772-3DB8-40CD-A291-6538065A8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8" name="8 Gráfico">
          <a:extLst>
            <a:ext uri="{FF2B5EF4-FFF2-40B4-BE49-F238E27FC236}">
              <a16:creationId xmlns:a16="http://schemas.microsoft.com/office/drawing/2014/main" id="{FED20E3F-CC8E-4112-892B-1170F92F2E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9" name="9 Gráfico">
          <a:extLst>
            <a:ext uri="{FF2B5EF4-FFF2-40B4-BE49-F238E27FC236}">
              <a16:creationId xmlns:a16="http://schemas.microsoft.com/office/drawing/2014/main" id="{C6753D94-3157-4947-97BD-CC6783975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0" name="10 Gráfico">
          <a:extLst>
            <a:ext uri="{FF2B5EF4-FFF2-40B4-BE49-F238E27FC236}">
              <a16:creationId xmlns:a16="http://schemas.microsoft.com/office/drawing/2014/main" id="{102C7F77-3F81-4345-BBFD-CE269B1BEA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1" name="11 Gráfico">
          <a:extLst>
            <a:ext uri="{FF2B5EF4-FFF2-40B4-BE49-F238E27FC236}">
              <a16:creationId xmlns:a16="http://schemas.microsoft.com/office/drawing/2014/main" id="{5C0E8293-8F89-4736-8199-4C59694AB9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2" name="2 Gráfico">
          <a:extLst>
            <a:ext uri="{FF2B5EF4-FFF2-40B4-BE49-F238E27FC236}">
              <a16:creationId xmlns:a16="http://schemas.microsoft.com/office/drawing/2014/main" id="{AEE554C0-9742-4FDD-933F-816E2E536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3" name="14 Gráfico">
          <a:extLst>
            <a:ext uri="{FF2B5EF4-FFF2-40B4-BE49-F238E27FC236}">
              <a16:creationId xmlns:a16="http://schemas.microsoft.com/office/drawing/2014/main" id="{E02D5234-A771-4690-8E22-CC1DCDBAD2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4" name="15 Gráfico">
          <a:extLst>
            <a:ext uri="{FF2B5EF4-FFF2-40B4-BE49-F238E27FC236}">
              <a16:creationId xmlns:a16="http://schemas.microsoft.com/office/drawing/2014/main" id="{8E060E9E-30A8-4478-AF61-233EA4CCFA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15" name="16 Gráfico">
          <a:extLst>
            <a:ext uri="{FF2B5EF4-FFF2-40B4-BE49-F238E27FC236}">
              <a16:creationId xmlns:a16="http://schemas.microsoft.com/office/drawing/2014/main" id="{2CA5A103-AFE8-42E6-88A8-83A0371661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16" name="17 Gráfico">
          <a:extLst>
            <a:ext uri="{FF2B5EF4-FFF2-40B4-BE49-F238E27FC236}">
              <a16:creationId xmlns:a16="http://schemas.microsoft.com/office/drawing/2014/main" id="{E8DE622D-E79F-4C8A-AA11-D5A152B3EB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17" name="2 Gráfico">
          <a:extLst>
            <a:ext uri="{FF2B5EF4-FFF2-40B4-BE49-F238E27FC236}">
              <a16:creationId xmlns:a16="http://schemas.microsoft.com/office/drawing/2014/main" id="{C6E90DE9-70AD-45E0-8BBF-C06CCAA5B5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18" name="20 Gráfico">
          <a:extLst>
            <a:ext uri="{FF2B5EF4-FFF2-40B4-BE49-F238E27FC236}">
              <a16:creationId xmlns:a16="http://schemas.microsoft.com/office/drawing/2014/main" id="{89C95276-C075-425D-9DC0-A78725C933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19" name="21 Gráfico">
          <a:extLst>
            <a:ext uri="{FF2B5EF4-FFF2-40B4-BE49-F238E27FC236}">
              <a16:creationId xmlns:a16="http://schemas.microsoft.com/office/drawing/2014/main" id="{BD4392D4-3E73-4C03-9333-D47E979743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0" name="22 Gráfico">
          <a:extLst>
            <a:ext uri="{FF2B5EF4-FFF2-40B4-BE49-F238E27FC236}">
              <a16:creationId xmlns:a16="http://schemas.microsoft.com/office/drawing/2014/main" id="{2D4E36F6-B343-4BAB-8B2B-F7B1A139C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1" name="23 Gráfico">
          <a:extLst>
            <a:ext uri="{FF2B5EF4-FFF2-40B4-BE49-F238E27FC236}">
              <a16:creationId xmlns:a16="http://schemas.microsoft.com/office/drawing/2014/main" id="{B6E5A561-49E7-48D6-B22F-DE1100CEFC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2" name="2 Gráfico">
          <a:extLst>
            <a:ext uri="{FF2B5EF4-FFF2-40B4-BE49-F238E27FC236}">
              <a16:creationId xmlns:a16="http://schemas.microsoft.com/office/drawing/2014/main" id="{9B438A6D-A1C1-4F3D-AD8A-0B9AC1AC5D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3" name="26 Gráfico">
          <a:extLst>
            <a:ext uri="{FF2B5EF4-FFF2-40B4-BE49-F238E27FC236}">
              <a16:creationId xmlns:a16="http://schemas.microsoft.com/office/drawing/2014/main" id="{7842CBE1-FCE4-4EEF-895E-63D9231A89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4" name="27 Gráfico">
          <a:extLst>
            <a:ext uri="{FF2B5EF4-FFF2-40B4-BE49-F238E27FC236}">
              <a16:creationId xmlns:a16="http://schemas.microsoft.com/office/drawing/2014/main" id="{EF18011B-1106-43FE-A05D-612D66FE70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25" name="28 Gráfico">
          <a:extLst>
            <a:ext uri="{FF2B5EF4-FFF2-40B4-BE49-F238E27FC236}">
              <a16:creationId xmlns:a16="http://schemas.microsoft.com/office/drawing/2014/main" id="{677C1A32-83E0-430A-A86D-FD902221CF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26" name="29 Gráfico">
          <a:extLst>
            <a:ext uri="{FF2B5EF4-FFF2-40B4-BE49-F238E27FC236}">
              <a16:creationId xmlns:a16="http://schemas.microsoft.com/office/drawing/2014/main" id="{40FBEA09-2E5C-4766-8284-C5C8B74513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27" name="2 Gráfico">
          <a:extLst>
            <a:ext uri="{FF2B5EF4-FFF2-40B4-BE49-F238E27FC236}">
              <a16:creationId xmlns:a16="http://schemas.microsoft.com/office/drawing/2014/main" id="{3493203F-6138-45E6-AE19-1071F76DE6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28" name="32 Gráfico">
          <a:extLst>
            <a:ext uri="{FF2B5EF4-FFF2-40B4-BE49-F238E27FC236}">
              <a16:creationId xmlns:a16="http://schemas.microsoft.com/office/drawing/2014/main" id="{93A1F13D-C034-40EB-B95B-50247135A0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29" name="33 Gráfico">
          <a:extLst>
            <a:ext uri="{FF2B5EF4-FFF2-40B4-BE49-F238E27FC236}">
              <a16:creationId xmlns:a16="http://schemas.microsoft.com/office/drawing/2014/main" id="{57890732-E7AF-4053-9A0E-F4F47996A2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0" name="34 Gráfico">
          <a:extLst>
            <a:ext uri="{FF2B5EF4-FFF2-40B4-BE49-F238E27FC236}">
              <a16:creationId xmlns:a16="http://schemas.microsoft.com/office/drawing/2014/main" id="{2D5D3986-0C56-4784-8189-88D9C45744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1" name="35 Gráfico">
          <a:extLst>
            <a:ext uri="{FF2B5EF4-FFF2-40B4-BE49-F238E27FC236}">
              <a16:creationId xmlns:a16="http://schemas.microsoft.com/office/drawing/2014/main" id="{140191C0-B825-4199-823E-C9B7207162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2" name="2 Gráfico">
          <a:extLst>
            <a:ext uri="{FF2B5EF4-FFF2-40B4-BE49-F238E27FC236}">
              <a16:creationId xmlns:a16="http://schemas.microsoft.com/office/drawing/2014/main" id="{369046B4-AB75-42DC-8F3D-4BC64006A5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3" name="38 Gráfico">
          <a:extLst>
            <a:ext uri="{FF2B5EF4-FFF2-40B4-BE49-F238E27FC236}">
              <a16:creationId xmlns:a16="http://schemas.microsoft.com/office/drawing/2014/main" id="{00C8B23B-889B-48BC-A8DF-0999B5DC5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4" name="39 Gráfico">
          <a:extLst>
            <a:ext uri="{FF2B5EF4-FFF2-40B4-BE49-F238E27FC236}">
              <a16:creationId xmlns:a16="http://schemas.microsoft.com/office/drawing/2014/main" id="{52DB026C-5E45-4477-882B-2843A0266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35" name="40 Gráfico">
          <a:extLst>
            <a:ext uri="{FF2B5EF4-FFF2-40B4-BE49-F238E27FC236}">
              <a16:creationId xmlns:a16="http://schemas.microsoft.com/office/drawing/2014/main" id="{60EA8F4A-7D99-4816-A812-40A2D09B23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36" name="41 Gráfico">
          <a:extLst>
            <a:ext uri="{FF2B5EF4-FFF2-40B4-BE49-F238E27FC236}">
              <a16:creationId xmlns:a16="http://schemas.microsoft.com/office/drawing/2014/main" id="{A5B09C31-FD13-4FA2-90FE-B137B0798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37" name="2 Gráfico">
          <a:extLst>
            <a:ext uri="{FF2B5EF4-FFF2-40B4-BE49-F238E27FC236}">
              <a16:creationId xmlns:a16="http://schemas.microsoft.com/office/drawing/2014/main" id="{A2368883-C625-40AB-874D-F87D3826E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38" name="44 Gráfico">
          <a:extLst>
            <a:ext uri="{FF2B5EF4-FFF2-40B4-BE49-F238E27FC236}">
              <a16:creationId xmlns:a16="http://schemas.microsoft.com/office/drawing/2014/main" id="{6E921E42-F6D2-4477-9417-5520919EC3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39" name="45 Gráfico">
          <a:extLst>
            <a:ext uri="{FF2B5EF4-FFF2-40B4-BE49-F238E27FC236}">
              <a16:creationId xmlns:a16="http://schemas.microsoft.com/office/drawing/2014/main" id="{A2FDA779-B6A3-46C5-BB1C-FAF70AD00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0" name="46 Gráfico">
          <a:extLst>
            <a:ext uri="{FF2B5EF4-FFF2-40B4-BE49-F238E27FC236}">
              <a16:creationId xmlns:a16="http://schemas.microsoft.com/office/drawing/2014/main" id="{803D8DA7-D131-492F-BA00-B2EDC30C7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1" name="47 Gráfico">
          <a:extLst>
            <a:ext uri="{FF2B5EF4-FFF2-40B4-BE49-F238E27FC236}">
              <a16:creationId xmlns:a16="http://schemas.microsoft.com/office/drawing/2014/main" id="{6F6DCCC6-8C6F-4903-AB1A-5D9E1CEB9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2" name="2 Gráfico">
          <a:extLst>
            <a:ext uri="{FF2B5EF4-FFF2-40B4-BE49-F238E27FC236}">
              <a16:creationId xmlns:a16="http://schemas.microsoft.com/office/drawing/2014/main" id="{7A17D0F5-2D46-4A0F-AB67-C43156A8C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3" name="50 Gráfico">
          <a:extLst>
            <a:ext uri="{FF2B5EF4-FFF2-40B4-BE49-F238E27FC236}">
              <a16:creationId xmlns:a16="http://schemas.microsoft.com/office/drawing/2014/main" id="{4DEC2FCD-CF6A-4F68-96D8-62C4008537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4" name="51 Gráfico">
          <a:extLst>
            <a:ext uri="{FF2B5EF4-FFF2-40B4-BE49-F238E27FC236}">
              <a16:creationId xmlns:a16="http://schemas.microsoft.com/office/drawing/2014/main" id="{89BBA66A-5C2E-4A0C-BAB7-00D49B19A0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45" name="52 Gráfico">
          <a:extLst>
            <a:ext uri="{FF2B5EF4-FFF2-40B4-BE49-F238E27FC236}">
              <a16:creationId xmlns:a16="http://schemas.microsoft.com/office/drawing/2014/main" id="{0066273D-BABC-4A77-9739-67F80FF0A5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46" name="53 Gráfico">
          <a:extLst>
            <a:ext uri="{FF2B5EF4-FFF2-40B4-BE49-F238E27FC236}">
              <a16:creationId xmlns:a16="http://schemas.microsoft.com/office/drawing/2014/main" id="{0E3B6A1D-BBC5-4F5A-9518-B6CCC1750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0</xdr:col>
      <xdr:colOff>0</xdr:colOff>
      <xdr:row>31</xdr:row>
      <xdr:rowOff>0</xdr:rowOff>
    </xdr:from>
    <xdr:to>
      <xdr:col>8</xdr:col>
      <xdr:colOff>0</xdr:colOff>
      <xdr:row>50</xdr:row>
      <xdr:rowOff>161925</xdr:rowOff>
    </xdr:to>
    <xdr:graphicFrame macro="">
      <xdr:nvGraphicFramePr>
        <xdr:cNvPr id="47" name="2 Gráfico">
          <a:extLst>
            <a:ext uri="{FF2B5EF4-FFF2-40B4-BE49-F238E27FC236}">
              <a16:creationId xmlns:a16="http://schemas.microsoft.com/office/drawing/2014/main" id="{8E6856DA-3D17-4E0E-B952-9E1DD20ED1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0</xdr:col>
      <xdr:colOff>0</xdr:colOff>
      <xdr:row>53</xdr:row>
      <xdr:rowOff>48523</xdr:rowOff>
    </xdr:from>
    <xdr:to>
      <xdr:col>8</xdr:col>
      <xdr:colOff>0</xdr:colOff>
      <xdr:row>72</xdr:row>
      <xdr:rowOff>161924</xdr:rowOff>
    </xdr:to>
    <xdr:graphicFrame macro="">
      <xdr:nvGraphicFramePr>
        <xdr:cNvPr id="48" name="56 Gráfico">
          <a:extLst>
            <a:ext uri="{FF2B5EF4-FFF2-40B4-BE49-F238E27FC236}">
              <a16:creationId xmlns:a16="http://schemas.microsoft.com/office/drawing/2014/main" id="{458E8CB4-7D88-484D-8164-F2BEAC997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0</xdr:col>
      <xdr:colOff>0</xdr:colOff>
      <xdr:row>77</xdr:row>
      <xdr:rowOff>1</xdr:rowOff>
    </xdr:from>
    <xdr:to>
      <xdr:col>8</xdr:col>
      <xdr:colOff>0</xdr:colOff>
      <xdr:row>95</xdr:row>
      <xdr:rowOff>152401</xdr:rowOff>
    </xdr:to>
    <xdr:graphicFrame macro="">
      <xdr:nvGraphicFramePr>
        <xdr:cNvPr id="49" name="57 Gráfico">
          <a:extLst>
            <a:ext uri="{FF2B5EF4-FFF2-40B4-BE49-F238E27FC236}">
              <a16:creationId xmlns:a16="http://schemas.microsoft.com/office/drawing/2014/main" id="{282FF613-3AA7-42FE-BB52-00997C36C5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0</xdr:col>
      <xdr:colOff>19050</xdr:colOff>
      <xdr:row>98</xdr:row>
      <xdr:rowOff>29114</xdr:rowOff>
    </xdr:from>
    <xdr:to>
      <xdr:col>8</xdr:col>
      <xdr:colOff>0</xdr:colOff>
      <xdr:row>116</xdr:row>
      <xdr:rowOff>171450</xdr:rowOff>
    </xdr:to>
    <xdr:graphicFrame macro="">
      <xdr:nvGraphicFramePr>
        <xdr:cNvPr id="50" name="58 Gráfico">
          <a:extLst>
            <a:ext uri="{FF2B5EF4-FFF2-40B4-BE49-F238E27FC236}">
              <a16:creationId xmlns:a16="http://schemas.microsoft.com/office/drawing/2014/main" id="{2C2C1DCA-E43E-4B6C-9AE9-A23CC5D3AA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0</xdr:col>
      <xdr:colOff>0</xdr:colOff>
      <xdr:row>119</xdr:row>
      <xdr:rowOff>28574</xdr:rowOff>
    </xdr:from>
    <xdr:to>
      <xdr:col>8</xdr:col>
      <xdr:colOff>0</xdr:colOff>
      <xdr:row>137</xdr:row>
      <xdr:rowOff>152399</xdr:rowOff>
    </xdr:to>
    <xdr:graphicFrame macro="">
      <xdr:nvGraphicFramePr>
        <xdr:cNvPr id="51" name="59 Gráfico">
          <a:extLst>
            <a:ext uri="{FF2B5EF4-FFF2-40B4-BE49-F238E27FC236}">
              <a16:creationId xmlns:a16="http://schemas.microsoft.com/office/drawing/2014/main" id="{A053E6A5-57C2-46FD-80F5-1F6D7A33A9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64</xdr:row>
      <xdr:rowOff>0</xdr:rowOff>
    </xdr:from>
    <xdr:to>
      <xdr:col>9</xdr:col>
      <xdr:colOff>0</xdr:colOff>
      <xdr:row>86</xdr:row>
      <xdr:rowOff>7369</xdr:rowOff>
    </xdr:to>
    <xdr:graphicFrame macro="">
      <xdr:nvGraphicFramePr>
        <xdr:cNvPr id="20" name="2 Gráfico">
          <a:extLst>
            <a:ext uri="{FF2B5EF4-FFF2-40B4-BE49-F238E27FC236}">
              <a16:creationId xmlns:a16="http://schemas.microsoft.com/office/drawing/2014/main" id="{00000000-0008-0000-0D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88</xdr:row>
      <xdr:rowOff>26957</xdr:rowOff>
    </xdr:from>
    <xdr:to>
      <xdr:col>9</xdr:col>
      <xdr:colOff>0</xdr:colOff>
      <xdr:row>109</xdr:row>
      <xdr:rowOff>179717</xdr:rowOff>
    </xdr:to>
    <xdr:graphicFrame macro="">
      <xdr:nvGraphicFramePr>
        <xdr:cNvPr id="21" name="20 Gráfico">
          <a:extLst>
            <a:ext uri="{FF2B5EF4-FFF2-40B4-BE49-F238E27FC236}">
              <a16:creationId xmlns:a16="http://schemas.microsoft.com/office/drawing/2014/main" id="{00000000-0008-0000-0D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111</xdr:row>
      <xdr:rowOff>188701</xdr:rowOff>
    </xdr:from>
    <xdr:to>
      <xdr:col>9</xdr:col>
      <xdr:colOff>0</xdr:colOff>
      <xdr:row>130</xdr:row>
      <xdr:rowOff>152759</xdr:rowOff>
    </xdr:to>
    <xdr:graphicFrame macro="">
      <xdr:nvGraphicFramePr>
        <xdr:cNvPr id="22" name="21 Gráfico">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19049</xdr:colOff>
      <xdr:row>133</xdr:row>
      <xdr:rowOff>35943</xdr:rowOff>
    </xdr:from>
    <xdr:to>
      <xdr:col>9</xdr:col>
      <xdr:colOff>0</xdr:colOff>
      <xdr:row>151</xdr:row>
      <xdr:rowOff>161745</xdr:rowOff>
    </xdr:to>
    <xdr:graphicFrame macro="">
      <xdr:nvGraphicFramePr>
        <xdr:cNvPr id="23" name="22 Gráfico">
          <a:extLst>
            <a:ext uri="{FF2B5EF4-FFF2-40B4-BE49-F238E27FC236}">
              <a16:creationId xmlns:a16="http://schemas.microsoft.com/office/drawing/2014/main" id="{00000000-0008-0000-0D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xdr:colOff>
      <xdr:row>154</xdr:row>
      <xdr:rowOff>0</xdr:rowOff>
    </xdr:from>
    <xdr:to>
      <xdr:col>9</xdr:col>
      <xdr:colOff>0</xdr:colOff>
      <xdr:row>172</xdr:row>
      <xdr:rowOff>154196</xdr:rowOff>
    </xdr:to>
    <xdr:graphicFrame macro="">
      <xdr:nvGraphicFramePr>
        <xdr:cNvPr id="24" name="23 Gráfico">
          <a:extLst>
            <a:ext uri="{FF2B5EF4-FFF2-40B4-BE49-F238E27FC236}">
              <a16:creationId xmlns:a16="http://schemas.microsoft.com/office/drawing/2014/main" id="{00000000-0008-0000-0D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2.xml><?xml version="1.0" encoding="utf-8"?>
<xdr:wsDr xmlns:xdr="http://schemas.openxmlformats.org/drawingml/2006/spreadsheetDrawing" xmlns:a="http://schemas.openxmlformats.org/drawingml/2006/main">
  <xdr:twoCellAnchor>
    <xdr:from>
      <xdr:col>0</xdr:col>
      <xdr:colOff>1</xdr:colOff>
      <xdr:row>27</xdr:row>
      <xdr:rowOff>0</xdr:rowOff>
    </xdr:from>
    <xdr:to>
      <xdr:col>8</xdr:col>
      <xdr:colOff>0</xdr:colOff>
      <xdr:row>46</xdr:row>
      <xdr:rowOff>161925</xdr:rowOff>
    </xdr:to>
    <xdr:graphicFrame macro="">
      <xdr:nvGraphicFramePr>
        <xdr:cNvPr id="14" name="2 Gráfico">
          <a:extLst>
            <a:ext uri="{FF2B5EF4-FFF2-40B4-BE49-F238E27FC236}">
              <a16:creationId xmlns:a16="http://schemas.microsoft.com/office/drawing/2014/main" id="{00000000-0008-0000-0E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49</xdr:row>
      <xdr:rowOff>48523</xdr:rowOff>
    </xdr:from>
    <xdr:to>
      <xdr:col>8</xdr:col>
      <xdr:colOff>0</xdr:colOff>
      <xdr:row>68</xdr:row>
      <xdr:rowOff>161924</xdr:rowOff>
    </xdr:to>
    <xdr:graphicFrame macro="">
      <xdr:nvGraphicFramePr>
        <xdr:cNvPr id="15" name="14 Gráfico">
          <a:extLst>
            <a:ext uri="{FF2B5EF4-FFF2-40B4-BE49-F238E27FC236}">
              <a16:creationId xmlns:a16="http://schemas.microsoft.com/office/drawing/2014/main" id="{00000000-0008-0000-0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73</xdr:row>
      <xdr:rowOff>1</xdr:rowOff>
    </xdr:from>
    <xdr:to>
      <xdr:col>8</xdr:col>
      <xdr:colOff>0</xdr:colOff>
      <xdr:row>91</xdr:row>
      <xdr:rowOff>152401</xdr:rowOff>
    </xdr:to>
    <xdr:graphicFrame macro="">
      <xdr:nvGraphicFramePr>
        <xdr:cNvPr id="16" name="15 Gráfico">
          <a:extLst>
            <a:ext uri="{FF2B5EF4-FFF2-40B4-BE49-F238E27FC236}">
              <a16:creationId xmlns:a16="http://schemas.microsoft.com/office/drawing/2014/main" id="{00000000-0008-0000-0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19051</xdr:colOff>
      <xdr:row>94</xdr:row>
      <xdr:rowOff>29114</xdr:rowOff>
    </xdr:from>
    <xdr:to>
      <xdr:col>8</xdr:col>
      <xdr:colOff>0</xdr:colOff>
      <xdr:row>112</xdr:row>
      <xdr:rowOff>171450</xdr:rowOff>
    </xdr:to>
    <xdr:graphicFrame macro="">
      <xdr:nvGraphicFramePr>
        <xdr:cNvPr id="17" name="16 Gráfico">
          <a:extLst>
            <a:ext uri="{FF2B5EF4-FFF2-40B4-BE49-F238E27FC236}">
              <a16:creationId xmlns:a16="http://schemas.microsoft.com/office/drawing/2014/main" id="{00000000-0008-0000-0E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xdr:colOff>
      <xdr:row>115</xdr:row>
      <xdr:rowOff>28574</xdr:rowOff>
    </xdr:from>
    <xdr:to>
      <xdr:col>8</xdr:col>
      <xdr:colOff>0</xdr:colOff>
      <xdr:row>133</xdr:row>
      <xdr:rowOff>152399</xdr:rowOff>
    </xdr:to>
    <xdr:graphicFrame macro="">
      <xdr:nvGraphicFramePr>
        <xdr:cNvPr id="18" name="17 Gráfico">
          <a:extLst>
            <a:ext uri="{FF2B5EF4-FFF2-40B4-BE49-F238E27FC236}">
              <a16:creationId xmlns:a16="http://schemas.microsoft.com/office/drawing/2014/main" id="{00000000-0008-0000-0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digeca.go.cr/ambientalizacion/herramientasPGA.html" TargetMode="External"/><Relationship Id="rId1" Type="http://schemas.openxmlformats.org/officeDocument/2006/relationships/hyperlink" Target="http://www.digeca.go.cr/ambientalizacion/herramientasPGA.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fchavar@una.ac.c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6.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18.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19.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0.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1.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printerSettings" Target="../printerSettings/printerSettings26.bin"/><Relationship Id="rId4" Type="http://schemas.openxmlformats.org/officeDocument/2006/relationships/comments" Target="../comments22.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6.xml"/><Relationship Id="rId1" Type="http://schemas.openxmlformats.org/officeDocument/2006/relationships/printerSettings" Target="../printerSettings/printerSettings27.bin"/><Relationship Id="rId4" Type="http://schemas.openxmlformats.org/officeDocument/2006/relationships/comments" Target="../comments23.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7.xml"/><Relationship Id="rId1" Type="http://schemas.openxmlformats.org/officeDocument/2006/relationships/printerSettings" Target="../printerSettings/printerSettings28.bin"/><Relationship Id="rId4" Type="http://schemas.openxmlformats.org/officeDocument/2006/relationships/comments" Target="../comments24.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8.xml"/><Relationship Id="rId1" Type="http://schemas.openxmlformats.org/officeDocument/2006/relationships/printerSettings" Target="../printerSettings/printerSettings29.bin"/><Relationship Id="rId4" Type="http://schemas.openxmlformats.org/officeDocument/2006/relationships/comments" Target="../comments25.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9.xml"/><Relationship Id="rId1" Type="http://schemas.openxmlformats.org/officeDocument/2006/relationships/printerSettings" Target="../printerSettings/printerSettings30.bin"/><Relationship Id="rId4" Type="http://schemas.openxmlformats.org/officeDocument/2006/relationships/comments" Target="../comments26.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0.xml"/><Relationship Id="rId1" Type="http://schemas.openxmlformats.org/officeDocument/2006/relationships/printerSettings" Target="../printerSettings/printerSettings31.bin"/><Relationship Id="rId4" Type="http://schemas.openxmlformats.org/officeDocument/2006/relationships/comments" Target="../comments27.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1.xml"/><Relationship Id="rId1" Type="http://schemas.openxmlformats.org/officeDocument/2006/relationships/printerSettings" Target="../printerSettings/printerSettings32.bin"/><Relationship Id="rId4" Type="http://schemas.openxmlformats.org/officeDocument/2006/relationships/comments" Target="../comments28.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2.xml"/><Relationship Id="rId1" Type="http://schemas.openxmlformats.org/officeDocument/2006/relationships/printerSettings" Target="../printerSettings/printerSettings33.bin"/><Relationship Id="rId4" Type="http://schemas.openxmlformats.org/officeDocument/2006/relationships/comments" Target="../comments29.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3.xml"/><Relationship Id="rId1" Type="http://schemas.openxmlformats.org/officeDocument/2006/relationships/printerSettings" Target="../printerSettings/printerSettings34.bin"/><Relationship Id="rId4" Type="http://schemas.openxmlformats.org/officeDocument/2006/relationships/comments" Target="../comments30.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4.xml"/><Relationship Id="rId1" Type="http://schemas.openxmlformats.org/officeDocument/2006/relationships/printerSettings" Target="../printerSettings/printerSettings35.bin"/><Relationship Id="rId4" Type="http://schemas.openxmlformats.org/officeDocument/2006/relationships/comments" Target="../comments31.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5.xml"/><Relationship Id="rId1" Type="http://schemas.openxmlformats.org/officeDocument/2006/relationships/printerSettings" Target="../printerSettings/printerSettings36.bin"/><Relationship Id="rId4" Type="http://schemas.openxmlformats.org/officeDocument/2006/relationships/comments" Target="../comments32.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6.xml"/><Relationship Id="rId1" Type="http://schemas.openxmlformats.org/officeDocument/2006/relationships/printerSettings" Target="../printerSettings/printerSettings37.bin"/><Relationship Id="rId4" Type="http://schemas.openxmlformats.org/officeDocument/2006/relationships/comments" Target="../comments33.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7.xml"/><Relationship Id="rId1" Type="http://schemas.openxmlformats.org/officeDocument/2006/relationships/printerSettings" Target="../printerSettings/printerSettings38.bin"/><Relationship Id="rId4" Type="http://schemas.openxmlformats.org/officeDocument/2006/relationships/comments" Target="../comments34.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8.xml"/><Relationship Id="rId1" Type="http://schemas.openxmlformats.org/officeDocument/2006/relationships/printerSettings" Target="../printerSettings/printerSettings39.bin"/><Relationship Id="rId4" Type="http://schemas.openxmlformats.org/officeDocument/2006/relationships/comments" Target="../comments35.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9.xml"/><Relationship Id="rId1" Type="http://schemas.openxmlformats.org/officeDocument/2006/relationships/printerSettings" Target="../printerSettings/printerSettings40.bin"/><Relationship Id="rId4" Type="http://schemas.openxmlformats.org/officeDocument/2006/relationships/comments" Target="../comments36.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0.xml"/><Relationship Id="rId1" Type="http://schemas.openxmlformats.org/officeDocument/2006/relationships/printerSettings" Target="../printerSettings/printerSettings41.bin"/><Relationship Id="rId4" Type="http://schemas.openxmlformats.org/officeDocument/2006/relationships/comments" Target="../comments37.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1.xml"/><Relationship Id="rId1" Type="http://schemas.openxmlformats.org/officeDocument/2006/relationships/printerSettings" Target="../printerSettings/printerSettings42.bin"/><Relationship Id="rId4" Type="http://schemas.openxmlformats.org/officeDocument/2006/relationships/comments" Target="../comments38.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2.xml"/><Relationship Id="rId1" Type="http://schemas.openxmlformats.org/officeDocument/2006/relationships/printerSettings" Target="../printerSettings/printerSettings43.bin"/><Relationship Id="rId4" Type="http://schemas.openxmlformats.org/officeDocument/2006/relationships/comments" Target="../comments39.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3.xml"/><Relationship Id="rId1" Type="http://schemas.openxmlformats.org/officeDocument/2006/relationships/printerSettings" Target="../printerSettings/printerSettings44.bin"/><Relationship Id="rId4" Type="http://schemas.openxmlformats.org/officeDocument/2006/relationships/comments" Target="../comments40.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4.xml"/><Relationship Id="rId1" Type="http://schemas.openxmlformats.org/officeDocument/2006/relationships/printerSettings" Target="../printerSettings/printerSettings45.bin"/><Relationship Id="rId4" Type="http://schemas.openxmlformats.org/officeDocument/2006/relationships/comments" Target="../comments41.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5.xml"/><Relationship Id="rId1" Type="http://schemas.openxmlformats.org/officeDocument/2006/relationships/printerSettings" Target="../printerSettings/printerSettings46.bin"/><Relationship Id="rId4" Type="http://schemas.openxmlformats.org/officeDocument/2006/relationships/comments" Target="../comments42.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6.xml"/><Relationship Id="rId1" Type="http://schemas.openxmlformats.org/officeDocument/2006/relationships/printerSettings" Target="../printerSettings/printerSettings47.bin"/><Relationship Id="rId4" Type="http://schemas.openxmlformats.org/officeDocument/2006/relationships/comments" Target="../comments43.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7.xml"/><Relationship Id="rId1" Type="http://schemas.openxmlformats.org/officeDocument/2006/relationships/printerSettings" Target="../printerSettings/printerSettings48.bin"/><Relationship Id="rId4" Type="http://schemas.openxmlformats.org/officeDocument/2006/relationships/comments" Target="../comments44.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8.xml"/><Relationship Id="rId1" Type="http://schemas.openxmlformats.org/officeDocument/2006/relationships/printerSettings" Target="../printerSettings/printerSettings49.bin"/><Relationship Id="rId4" Type="http://schemas.openxmlformats.org/officeDocument/2006/relationships/comments" Target="../comments45.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9.xml"/><Relationship Id="rId1" Type="http://schemas.openxmlformats.org/officeDocument/2006/relationships/printerSettings" Target="../printerSettings/printerSettings50.bin"/><Relationship Id="rId4" Type="http://schemas.openxmlformats.org/officeDocument/2006/relationships/comments" Target="../comments46.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0.xml"/><Relationship Id="rId1" Type="http://schemas.openxmlformats.org/officeDocument/2006/relationships/printerSettings" Target="../printerSettings/printerSettings51.bin"/><Relationship Id="rId4" Type="http://schemas.openxmlformats.org/officeDocument/2006/relationships/comments" Target="../comments47.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
  <sheetViews>
    <sheetView topLeftCell="A13" zoomScaleNormal="100" workbookViewId="0">
      <selection activeCell="L34" sqref="L34"/>
    </sheetView>
  </sheetViews>
  <sheetFormatPr baseColWidth="10" defaultColWidth="11.42578125" defaultRowHeight="15.75" x14ac:dyDescent="0.25"/>
  <cols>
    <col min="1" max="2" width="8.7109375" style="44" customWidth="1"/>
    <col min="3" max="11" width="15.7109375" style="44" customWidth="1"/>
    <col min="12" max="16384" width="11.42578125" style="44"/>
  </cols>
  <sheetData>
    <row r="1" spans="1:11" ht="24.95" customHeight="1" x14ac:dyDescent="0.35">
      <c r="A1" s="94" t="s">
        <v>68</v>
      </c>
      <c r="B1" s="94"/>
      <c r="C1" s="94"/>
      <c r="D1" s="94"/>
      <c r="E1" s="94"/>
      <c r="F1" s="94"/>
      <c r="G1" s="94"/>
      <c r="H1" s="94"/>
      <c r="I1" s="94"/>
      <c r="J1" s="94"/>
      <c r="K1" s="43"/>
    </row>
    <row r="2" spans="1:11" ht="24.95" customHeight="1" x14ac:dyDescent="0.35">
      <c r="A2" s="94" t="s">
        <v>69</v>
      </c>
      <c r="B2" s="94"/>
      <c r="C2" s="94"/>
      <c r="D2" s="94"/>
      <c r="E2" s="94"/>
      <c r="F2" s="94"/>
      <c r="G2" s="94"/>
      <c r="H2" s="94"/>
      <c r="I2" s="94"/>
      <c r="J2" s="94"/>
      <c r="K2" s="43"/>
    </row>
    <row r="3" spans="1:11" x14ac:dyDescent="0.25">
      <c r="A3" s="45"/>
      <c r="B3" s="45"/>
      <c r="C3" s="45"/>
      <c r="D3" s="45"/>
      <c r="E3" s="45"/>
      <c r="F3" s="45"/>
      <c r="G3" s="45"/>
      <c r="H3" s="45"/>
      <c r="I3" s="45"/>
      <c r="J3" s="45"/>
      <c r="K3" s="45"/>
    </row>
    <row r="4" spans="1:11" ht="36.75" customHeight="1" x14ac:dyDescent="0.25">
      <c r="A4" s="93" t="s">
        <v>70</v>
      </c>
      <c r="B4" s="93"/>
      <c r="C4" s="93"/>
      <c r="D4" s="93"/>
      <c r="E4" s="93"/>
      <c r="F4" s="93"/>
      <c r="G4" s="93"/>
      <c r="H4" s="93"/>
      <c r="I4" s="93"/>
      <c r="J4" s="46"/>
      <c r="K4" s="46"/>
    </row>
    <row r="5" spans="1:11" ht="20.100000000000001" customHeight="1" x14ac:dyDescent="0.25">
      <c r="A5" s="47"/>
      <c r="B5" s="47"/>
      <c r="C5" s="47"/>
      <c r="D5" s="47"/>
      <c r="E5" s="47"/>
      <c r="F5" s="47"/>
      <c r="G5" s="47"/>
      <c r="H5" s="47"/>
      <c r="I5" s="47"/>
      <c r="J5" s="47"/>
      <c r="K5" s="47"/>
    </row>
    <row r="6" spans="1:11" ht="20.100000000000001" customHeight="1" x14ac:dyDescent="0.25">
      <c r="A6" s="48" t="s">
        <v>52</v>
      </c>
      <c r="B6" s="47"/>
      <c r="C6" s="47"/>
      <c r="D6" s="47"/>
      <c r="E6" s="47"/>
      <c r="F6" s="47"/>
      <c r="G6" s="47"/>
      <c r="H6" s="47"/>
      <c r="I6" s="47"/>
      <c r="J6" s="47"/>
      <c r="K6" s="47"/>
    </row>
    <row r="7" spans="1:11" ht="20.100000000000001" customHeight="1" x14ac:dyDescent="0.25">
      <c r="A7" s="47"/>
      <c r="B7" s="47"/>
      <c r="C7" s="47"/>
      <c r="D7" s="47"/>
      <c r="E7" s="47"/>
      <c r="F7" s="47"/>
      <c r="G7" s="47"/>
      <c r="H7" s="47"/>
      <c r="I7" s="47"/>
      <c r="J7" s="47"/>
      <c r="K7" s="47"/>
    </row>
    <row r="8" spans="1:11" ht="15" customHeight="1" x14ac:dyDescent="0.25">
      <c r="A8" s="49">
        <v>1</v>
      </c>
      <c r="B8" s="50" t="s">
        <v>53</v>
      </c>
      <c r="C8" s="47"/>
      <c r="D8" s="103"/>
      <c r="E8" s="103"/>
      <c r="F8" s="103"/>
      <c r="G8" s="103"/>
      <c r="H8" s="103"/>
      <c r="I8" s="103"/>
      <c r="J8" s="103"/>
      <c r="K8" s="47"/>
    </row>
    <row r="9" spans="1:11" ht="15" customHeight="1" x14ac:dyDescent="0.25">
      <c r="A9" s="49">
        <v>2</v>
      </c>
      <c r="B9" s="50" t="s">
        <v>90</v>
      </c>
      <c r="C9" s="47"/>
      <c r="D9" s="103"/>
      <c r="E9" s="103"/>
      <c r="F9" s="103"/>
      <c r="G9" s="103"/>
      <c r="H9" s="103"/>
      <c r="I9" s="103"/>
      <c r="J9" s="103"/>
      <c r="K9" s="47"/>
    </row>
    <row r="10" spans="1:11" ht="15" customHeight="1" x14ac:dyDescent="0.25">
      <c r="A10" s="49">
        <v>3</v>
      </c>
      <c r="B10" s="50" t="s">
        <v>54</v>
      </c>
      <c r="C10" s="47"/>
      <c r="D10" s="103"/>
      <c r="E10" s="103"/>
      <c r="F10" s="103"/>
      <c r="G10" s="103"/>
      <c r="H10" s="103"/>
      <c r="I10" s="103"/>
      <c r="J10" s="103"/>
      <c r="K10" s="47"/>
    </row>
    <row r="11" spans="1:11" ht="15" customHeight="1" x14ac:dyDescent="0.25">
      <c r="A11" s="49">
        <v>4</v>
      </c>
      <c r="B11" s="50" t="s">
        <v>55</v>
      </c>
      <c r="C11" s="47"/>
      <c r="D11" s="103"/>
      <c r="E11" s="103"/>
      <c r="F11" s="103"/>
      <c r="G11" s="103"/>
      <c r="H11" s="103"/>
      <c r="I11" s="103"/>
      <c r="J11" s="103"/>
      <c r="K11" s="47"/>
    </row>
    <row r="12" spans="1:11" ht="15" customHeight="1" x14ac:dyDescent="0.25">
      <c r="A12" s="49">
        <v>5</v>
      </c>
      <c r="B12" s="50" t="s">
        <v>56</v>
      </c>
      <c r="C12" s="47"/>
      <c r="D12" s="103"/>
      <c r="E12" s="103"/>
      <c r="F12" s="103"/>
      <c r="G12" s="103"/>
      <c r="H12" s="103"/>
      <c r="I12" s="103"/>
      <c r="J12" s="103"/>
      <c r="K12" s="47"/>
    </row>
    <row r="13" spans="1:11" ht="15" customHeight="1" x14ac:dyDescent="0.25">
      <c r="A13" s="49">
        <v>6</v>
      </c>
      <c r="B13" s="50" t="s">
        <v>57</v>
      </c>
      <c r="C13" s="47"/>
      <c r="D13" s="103"/>
      <c r="E13" s="103"/>
      <c r="F13" s="103"/>
      <c r="G13" s="103"/>
      <c r="H13" s="103"/>
      <c r="I13" s="103"/>
      <c r="J13" s="103"/>
      <c r="K13" s="47"/>
    </row>
    <row r="14" spans="1:11" ht="15" customHeight="1" x14ac:dyDescent="0.25">
      <c r="A14" s="49">
        <v>7</v>
      </c>
      <c r="B14" s="50" t="s">
        <v>58</v>
      </c>
      <c r="C14" s="47"/>
      <c r="D14" s="103"/>
      <c r="E14" s="103"/>
      <c r="F14" s="103"/>
      <c r="G14" s="103"/>
      <c r="H14" s="103"/>
      <c r="I14" s="103"/>
      <c r="J14" s="103"/>
      <c r="K14" s="47"/>
    </row>
    <row r="15" spans="1:11" ht="15" customHeight="1" x14ac:dyDescent="0.25">
      <c r="A15" s="49">
        <v>8</v>
      </c>
      <c r="B15" s="50" t="s">
        <v>59</v>
      </c>
      <c r="C15" s="47"/>
      <c r="D15" s="103"/>
      <c r="E15" s="103"/>
      <c r="F15" s="103"/>
      <c r="G15" s="103"/>
      <c r="H15" s="103"/>
      <c r="I15" s="103"/>
      <c r="J15" s="103"/>
      <c r="K15" s="47"/>
    </row>
    <row r="16" spans="1:11" ht="15" customHeight="1" x14ac:dyDescent="0.25">
      <c r="A16" s="49">
        <v>9</v>
      </c>
      <c r="B16" s="50" t="s">
        <v>60</v>
      </c>
      <c r="C16" s="47"/>
      <c r="D16" s="103"/>
      <c r="E16" s="103"/>
      <c r="F16" s="103"/>
      <c r="G16" s="103"/>
      <c r="H16" s="103"/>
      <c r="I16" s="103"/>
      <c r="J16" s="103"/>
      <c r="K16" s="47"/>
    </row>
    <row r="17" spans="1:11" ht="15" customHeight="1" x14ac:dyDescent="0.25">
      <c r="A17" s="49">
        <v>10</v>
      </c>
      <c r="B17" s="50" t="s">
        <v>61</v>
      </c>
      <c r="C17" s="47"/>
      <c r="D17" s="103"/>
      <c r="E17" s="103"/>
      <c r="F17" s="103"/>
      <c r="G17" s="103"/>
      <c r="H17" s="103"/>
      <c r="I17" s="103"/>
      <c r="J17" s="103"/>
      <c r="K17" s="47"/>
    </row>
    <row r="18" spans="1:11" ht="15" customHeight="1" x14ac:dyDescent="0.25">
      <c r="A18" s="49">
        <v>11</v>
      </c>
      <c r="B18" s="50" t="s">
        <v>62</v>
      </c>
      <c r="C18" s="47"/>
      <c r="D18" s="103"/>
      <c r="E18" s="103"/>
      <c r="F18" s="103"/>
      <c r="G18" s="103"/>
      <c r="H18" s="103"/>
      <c r="I18" s="103"/>
      <c r="J18" s="103"/>
      <c r="K18" s="47"/>
    </row>
    <row r="19" spans="1:11" ht="15" customHeight="1" x14ac:dyDescent="0.25">
      <c r="A19" s="49">
        <v>12</v>
      </c>
      <c r="B19" s="50" t="s">
        <v>63</v>
      </c>
      <c r="C19" s="47"/>
      <c r="D19" s="103"/>
      <c r="E19" s="103"/>
      <c r="F19" s="103"/>
      <c r="G19" s="103"/>
      <c r="H19" s="103"/>
      <c r="I19" s="103"/>
      <c r="J19" s="103"/>
      <c r="K19" s="47"/>
    </row>
    <row r="20" spans="1:11" ht="15" customHeight="1" x14ac:dyDescent="0.25">
      <c r="A20" s="49">
        <v>13</v>
      </c>
      <c r="B20" s="50" t="s">
        <v>64</v>
      </c>
      <c r="C20" s="47"/>
      <c r="D20" s="103"/>
      <c r="E20" s="103"/>
      <c r="F20" s="103"/>
      <c r="G20" s="103"/>
      <c r="H20" s="103"/>
      <c r="I20" s="103"/>
      <c r="J20" s="103"/>
      <c r="K20" s="47"/>
    </row>
    <row r="21" spans="1:11" ht="15" customHeight="1" x14ac:dyDescent="0.25">
      <c r="A21" s="49">
        <v>14</v>
      </c>
      <c r="B21" s="50" t="s">
        <v>65</v>
      </c>
      <c r="C21" s="47"/>
      <c r="D21" s="103"/>
      <c r="E21" s="103"/>
      <c r="F21" s="103"/>
      <c r="G21" s="103"/>
      <c r="H21" s="103"/>
      <c r="I21" s="103"/>
      <c r="J21" s="103"/>
      <c r="K21" s="47"/>
    </row>
    <row r="22" spans="1:11" ht="15" customHeight="1" x14ac:dyDescent="0.25">
      <c r="A22" s="49">
        <v>15</v>
      </c>
      <c r="B22" s="50" t="s">
        <v>66</v>
      </c>
      <c r="C22" s="47"/>
      <c r="D22" s="103"/>
      <c r="E22" s="103"/>
      <c r="F22" s="103"/>
      <c r="G22" s="103"/>
      <c r="H22" s="103"/>
      <c r="I22" s="103"/>
      <c r="J22" s="103"/>
      <c r="K22" s="47"/>
    </row>
    <row r="23" spans="1:11" ht="15" customHeight="1" x14ac:dyDescent="0.25">
      <c r="A23" s="49">
        <v>16</v>
      </c>
      <c r="B23" s="50" t="s">
        <v>67</v>
      </c>
      <c r="C23" s="47"/>
      <c r="D23" s="103"/>
      <c r="E23" s="103"/>
      <c r="F23" s="103"/>
      <c r="G23" s="103"/>
      <c r="H23" s="103"/>
      <c r="I23" s="103"/>
      <c r="J23" s="103"/>
      <c r="K23" s="47"/>
    </row>
    <row r="24" spans="1:11" ht="20.100000000000001" customHeight="1" x14ac:dyDescent="0.25">
      <c r="A24" s="47"/>
      <c r="B24" s="47"/>
      <c r="C24" s="47"/>
      <c r="D24" s="47"/>
      <c r="E24" s="47"/>
      <c r="F24" s="47"/>
      <c r="G24" s="47"/>
      <c r="H24" s="47"/>
      <c r="I24" s="47"/>
      <c r="J24" s="47"/>
      <c r="K24" s="47"/>
    </row>
    <row r="25" spans="1:11" ht="15" customHeight="1" x14ac:dyDescent="0.25">
      <c r="A25" s="49"/>
      <c r="B25" s="50"/>
      <c r="C25" s="47"/>
      <c r="D25" s="47"/>
      <c r="E25" s="47"/>
      <c r="F25" s="47"/>
      <c r="G25" s="47"/>
      <c r="H25" s="47"/>
      <c r="I25" s="47"/>
      <c r="J25" s="47"/>
      <c r="K25" s="47"/>
    </row>
    <row r="26" spans="1:11" x14ac:dyDescent="0.25">
      <c r="A26" s="48" t="s">
        <v>42</v>
      </c>
    </row>
    <row r="27" spans="1:11" x14ac:dyDescent="0.25">
      <c r="A27" s="48"/>
    </row>
    <row r="28" spans="1:11" s="52" customFormat="1" ht="39.950000000000003" customHeight="1" x14ac:dyDescent="0.25">
      <c r="A28" s="51">
        <v>1</v>
      </c>
      <c r="B28" s="93" t="s">
        <v>71</v>
      </c>
      <c r="C28" s="93"/>
      <c r="D28" s="93"/>
      <c r="E28" s="93"/>
      <c r="F28" s="93"/>
      <c r="G28" s="93"/>
      <c r="H28" s="93"/>
      <c r="I28" s="93"/>
      <c r="J28" s="93"/>
    </row>
    <row r="29" spans="1:11" s="52" customFormat="1" x14ac:dyDescent="0.25">
      <c r="A29" s="51"/>
    </row>
    <row r="30" spans="1:11" s="52" customFormat="1" ht="39.950000000000003" customHeight="1" x14ac:dyDescent="0.25">
      <c r="A30" s="51">
        <v>2</v>
      </c>
      <c r="B30" s="93" t="s">
        <v>72</v>
      </c>
      <c r="C30" s="93"/>
      <c r="D30" s="93"/>
      <c r="E30" s="93"/>
      <c r="F30" s="93"/>
      <c r="G30" s="93"/>
      <c r="H30" s="93"/>
      <c r="I30" s="93"/>
      <c r="J30" s="93"/>
    </row>
    <row r="31" spans="1:11" s="52" customFormat="1" ht="30" customHeight="1" x14ac:dyDescent="0.25">
      <c r="A31" s="51">
        <v>3</v>
      </c>
      <c r="B31" s="98" t="s">
        <v>73</v>
      </c>
      <c r="C31" s="98"/>
      <c r="D31" s="98"/>
      <c r="E31" s="98"/>
      <c r="F31" s="98"/>
      <c r="G31" s="98"/>
      <c r="H31" s="98"/>
      <c r="I31" s="98"/>
      <c r="J31" s="98"/>
    </row>
    <row r="32" spans="1:11" s="52" customFormat="1" ht="30" customHeight="1" x14ac:dyDescent="0.25">
      <c r="A32" s="51"/>
      <c r="B32" s="53"/>
      <c r="C32" s="100" t="s">
        <v>74</v>
      </c>
      <c r="D32" s="101"/>
      <c r="E32" s="102"/>
      <c r="F32" s="100" t="s">
        <v>75</v>
      </c>
      <c r="G32" s="101"/>
      <c r="H32" s="101"/>
      <c r="I32" s="102"/>
      <c r="J32" s="53"/>
    </row>
    <row r="33" spans="1:10" s="52" customFormat="1" ht="35.1" customHeight="1" x14ac:dyDescent="0.25">
      <c r="A33" s="51"/>
      <c r="B33" s="53"/>
      <c r="C33" s="54">
        <v>3</v>
      </c>
      <c r="D33" s="95" t="s">
        <v>76</v>
      </c>
      <c r="E33" s="96"/>
      <c r="F33" s="95" t="s">
        <v>77</v>
      </c>
      <c r="G33" s="97"/>
      <c r="H33" s="97"/>
      <c r="I33" s="96"/>
      <c r="J33" s="53"/>
    </row>
    <row r="34" spans="1:10" s="52" customFormat="1" ht="35.1" customHeight="1" x14ac:dyDescent="0.25">
      <c r="A34" s="51"/>
      <c r="B34" s="53"/>
      <c r="C34" s="55" t="s">
        <v>109</v>
      </c>
      <c r="D34" s="95" t="s">
        <v>78</v>
      </c>
      <c r="E34" s="96"/>
      <c r="F34" s="95" t="s">
        <v>85</v>
      </c>
      <c r="G34" s="97"/>
      <c r="H34" s="97"/>
      <c r="I34" s="96"/>
      <c r="J34" s="53"/>
    </row>
    <row r="35" spans="1:10" s="52" customFormat="1" ht="30" customHeight="1" x14ac:dyDescent="0.25">
      <c r="A35" s="51"/>
      <c r="B35" s="53"/>
      <c r="C35" s="53"/>
      <c r="D35" s="53"/>
      <c r="E35" s="53"/>
      <c r="F35" s="53"/>
      <c r="G35" s="53"/>
      <c r="H35" s="53"/>
      <c r="I35" s="53"/>
      <c r="J35" s="53"/>
    </row>
    <row r="36" spans="1:10" s="52" customFormat="1" ht="39.950000000000003" customHeight="1" x14ac:dyDescent="0.25">
      <c r="A36" s="51">
        <v>4</v>
      </c>
      <c r="B36" s="93" t="s">
        <v>79</v>
      </c>
      <c r="C36" s="93"/>
      <c r="D36" s="93"/>
      <c r="E36" s="93"/>
      <c r="F36" s="93"/>
      <c r="G36" s="93"/>
      <c r="H36" s="93"/>
      <c r="I36" s="93"/>
      <c r="J36" s="93"/>
    </row>
    <row r="37" spans="1:10" s="52" customFormat="1" ht="30" customHeight="1" x14ac:dyDescent="0.25">
      <c r="A37" s="51"/>
      <c r="B37" s="53"/>
      <c r="C37" s="100" t="s">
        <v>74</v>
      </c>
      <c r="D37" s="101"/>
      <c r="E37" s="102"/>
      <c r="F37" s="100" t="s">
        <v>80</v>
      </c>
      <c r="G37" s="101"/>
      <c r="H37" s="101"/>
      <c r="I37" s="102"/>
      <c r="J37" s="53"/>
    </row>
    <row r="38" spans="1:10" s="52" customFormat="1" ht="75" customHeight="1" x14ac:dyDescent="0.25">
      <c r="A38" s="51"/>
      <c r="B38" s="53"/>
      <c r="C38" s="55" t="s">
        <v>109</v>
      </c>
      <c r="D38" s="95" t="s">
        <v>78</v>
      </c>
      <c r="E38" s="96"/>
      <c r="F38" s="95" t="s">
        <v>86</v>
      </c>
      <c r="G38" s="97"/>
      <c r="H38" s="97"/>
      <c r="I38" s="96"/>
      <c r="J38" s="53"/>
    </row>
    <row r="39" spans="1:10" s="52" customFormat="1" ht="60" customHeight="1" x14ac:dyDescent="0.25">
      <c r="A39" s="51"/>
      <c r="B39" s="53"/>
      <c r="C39" s="55" t="s">
        <v>110</v>
      </c>
      <c r="D39" s="95" t="s">
        <v>65</v>
      </c>
      <c r="E39" s="96"/>
      <c r="F39" s="95" t="s">
        <v>81</v>
      </c>
      <c r="G39" s="97"/>
      <c r="H39" s="97"/>
      <c r="I39" s="96"/>
      <c r="J39" s="53"/>
    </row>
    <row r="40" spans="1:10" s="52" customFormat="1" ht="60" customHeight="1" x14ac:dyDescent="0.25">
      <c r="A40" s="51"/>
      <c r="B40" s="53"/>
      <c r="C40" s="55" t="s">
        <v>111</v>
      </c>
      <c r="D40" s="95" t="s">
        <v>66</v>
      </c>
      <c r="E40" s="96"/>
      <c r="F40" s="95" t="s">
        <v>81</v>
      </c>
      <c r="G40" s="97"/>
      <c r="H40" s="97"/>
      <c r="I40" s="96"/>
      <c r="J40" s="53"/>
    </row>
    <row r="41" spans="1:10" s="52" customFormat="1" ht="30" customHeight="1" x14ac:dyDescent="0.25">
      <c r="A41" s="51"/>
      <c r="B41" s="53"/>
      <c r="C41" s="53"/>
      <c r="D41" s="53"/>
      <c r="E41" s="53"/>
      <c r="F41" s="53"/>
      <c r="G41" s="53"/>
      <c r="H41" s="53"/>
      <c r="I41" s="53"/>
      <c r="J41" s="53"/>
    </row>
    <row r="42" spans="1:10" s="52" customFormat="1" ht="30" customHeight="1" x14ac:dyDescent="0.25">
      <c r="A42" s="51">
        <v>5</v>
      </c>
      <c r="B42" s="98" t="s">
        <v>82</v>
      </c>
      <c r="C42" s="98"/>
      <c r="D42" s="98"/>
      <c r="E42" s="98"/>
      <c r="F42" s="98"/>
      <c r="G42" s="98"/>
      <c r="H42" s="98"/>
      <c r="I42" s="98"/>
      <c r="J42" s="98"/>
    </row>
    <row r="43" spans="1:10" s="56" customFormat="1" ht="54.95" customHeight="1" x14ac:dyDescent="0.25">
      <c r="A43" s="49"/>
      <c r="C43" s="93" t="s">
        <v>83</v>
      </c>
      <c r="D43" s="93"/>
      <c r="E43" s="93"/>
      <c r="F43" s="93"/>
      <c r="G43" s="93"/>
      <c r="H43" s="93"/>
      <c r="I43" s="93"/>
      <c r="J43" s="93"/>
    </row>
    <row r="44" spans="1:10" s="52" customFormat="1" x14ac:dyDescent="0.25">
      <c r="A44" s="51"/>
    </row>
    <row r="45" spans="1:10" s="52" customFormat="1" x14ac:dyDescent="0.25">
      <c r="A45" s="51"/>
    </row>
    <row r="46" spans="1:10" s="52" customFormat="1" x14ac:dyDescent="0.25">
      <c r="A46" s="51"/>
    </row>
    <row r="47" spans="1:10" s="52" customFormat="1" x14ac:dyDescent="0.25">
      <c r="A47" s="51"/>
    </row>
    <row r="48" spans="1:10" s="52" customFormat="1" x14ac:dyDescent="0.25">
      <c r="A48" s="51"/>
    </row>
    <row r="49" spans="1:1" s="52" customFormat="1" x14ac:dyDescent="0.25">
      <c r="A49" s="51"/>
    </row>
    <row r="50" spans="1:1" s="52" customFormat="1" x14ac:dyDescent="0.25">
      <c r="A50" s="51"/>
    </row>
    <row r="51" spans="1:1" s="52" customFormat="1" x14ac:dyDescent="0.25">
      <c r="A51" s="51"/>
    </row>
    <row r="52" spans="1:1" s="52" customFormat="1" x14ac:dyDescent="0.25">
      <c r="A52" s="51"/>
    </row>
    <row r="53" spans="1:1" s="52" customFormat="1" x14ac:dyDescent="0.25">
      <c r="A53" s="51"/>
    </row>
    <row r="54" spans="1:1" s="52" customFormat="1" x14ac:dyDescent="0.25">
      <c r="A54" s="51"/>
    </row>
    <row r="55" spans="1:1" s="52" customFormat="1" x14ac:dyDescent="0.25">
      <c r="A55" s="51"/>
    </row>
    <row r="56" spans="1:1" s="52" customFormat="1" x14ac:dyDescent="0.25">
      <c r="A56" s="51"/>
    </row>
    <row r="57" spans="1:1" s="52" customFormat="1" x14ac:dyDescent="0.25">
      <c r="A57" s="51"/>
    </row>
    <row r="58" spans="1:1" s="52" customFormat="1" x14ac:dyDescent="0.25">
      <c r="A58" s="51"/>
    </row>
    <row r="59" spans="1:1" s="52" customFormat="1" x14ac:dyDescent="0.25">
      <c r="A59" s="51"/>
    </row>
    <row r="60" spans="1:1" s="52" customFormat="1" x14ac:dyDescent="0.25">
      <c r="A60" s="51"/>
    </row>
    <row r="61" spans="1:1" s="52" customFormat="1" x14ac:dyDescent="0.25">
      <c r="A61" s="51"/>
    </row>
    <row r="62" spans="1:1" s="52" customFormat="1" x14ac:dyDescent="0.25">
      <c r="A62" s="51"/>
    </row>
    <row r="63" spans="1:1" s="52" customFormat="1" x14ac:dyDescent="0.25">
      <c r="A63" s="51"/>
    </row>
    <row r="64" spans="1:1" s="52" customFormat="1" x14ac:dyDescent="0.25">
      <c r="A64" s="51"/>
    </row>
    <row r="65" spans="1:11" s="52" customFormat="1" x14ac:dyDescent="0.25">
      <c r="A65" s="51"/>
    </row>
    <row r="66" spans="1:11" s="52" customFormat="1" x14ac:dyDescent="0.25">
      <c r="A66" s="51"/>
    </row>
    <row r="67" spans="1:11" s="52" customFormat="1" x14ac:dyDescent="0.25">
      <c r="A67" s="51"/>
    </row>
    <row r="68" spans="1:11" s="52" customFormat="1" x14ac:dyDescent="0.25">
      <c r="A68" s="51"/>
    </row>
    <row r="69" spans="1:11" s="52" customFormat="1" x14ac:dyDescent="0.25">
      <c r="A69" s="51"/>
    </row>
    <row r="70" spans="1:11" s="52" customFormat="1" x14ac:dyDescent="0.25">
      <c r="A70" s="51"/>
    </row>
    <row r="71" spans="1:11" s="52" customFormat="1" ht="60" customHeight="1" x14ac:dyDescent="0.25">
      <c r="A71" s="51"/>
      <c r="B71" s="51"/>
      <c r="C71" s="99" t="s">
        <v>84</v>
      </c>
      <c r="D71" s="99"/>
      <c r="E71" s="99"/>
      <c r="F71" s="99"/>
      <c r="G71" s="99"/>
      <c r="H71" s="99"/>
      <c r="I71" s="99"/>
      <c r="J71" s="99"/>
      <c r="K71" s="57"/>
    </row>
    <row r="72" spans="1:11" s="52" customFormat="1" x14ac:dyDescent="0.25">
      <c r="A72" s="51"/>
      <c r="B72" s="51"/>
    </row>
    <row r="73" spans="1:11" s="52" customFormat="1" x14ac:dyDescent="0.25">
      <c r="A73" s="51"/>
      <c r="B73" s="51"/>
    </row>
    <row r="74" spans="1:11" s="52" customFormat="1" x14ac:dyDescent="0.25">
      <c r="A74" s="51"/>
      <c r="B74" s="51"/>
    </row>
    <row r="75" spans="1:11" s="52" customFormat="1" x14ac:dyDescent="0.25">
      <c r="A75" s="51"/>
      <c r="B75" s="51"/>
    </row>
    <row r="76" spans="1:11" s="52" customFormat="1" x14ac:dyDescent="0.25">
      <c r="A76" s="51"/>
      <c r="B76" s="51"/>
    </row>
    <row r="77" spans="1:11" s="52" customFormat="1" x14ac:dyDescent="0.25">
      <c r="A77" s="51"/>
      <c r="B77" s="51"/>
    </row>
    <row r="78" spans="1:11" s="52" customFormat="1" x14ac:dyDescent="0.25">
      <c r="A78" s="51"/>
      <c r="B78" s="51"/>
    </row>
    <row r="79" spans="1:11" s="52" customFormat="1" x14ac:dyDescent="0.25">
      <c r="A79" s="51"/>
      <c r="B79" s="51"/>
    </row>
    <row r="80" spans="1:11" s="52" customFormat="1" x14ac:dyDescent="0.25">
      <c r="A80" s="51"/>
      <c r="B80" s="51"/>
    </row>
    <row r="81" spans="1:2" s="52" customFormat="1" x14ac:dyDescent="0.25">
      <c r="A81" s="51"/>
      <c r="B81" s="51"/>
    </row>
    <row r="82" spans="1:2" s="52" customFormat="1" x14ac:dyDescent="0.25">
      <c r="A82" s="51"/>
      <c r="B82" s="51"/>
    </row>
    <row r="83" spans="1:2" s="52" customFormat="1" x14ac:dyDescent="0.25">
      <c r="A83" s="51"/>
      <c r="B83" s="51"/>
    </row>
    <row r="84" spans="1:2" s="52" customFormat="1" x14ac:dyDescent="0.25">
      <c r="A84" s="51"/>
      <c r="B84" s="51"/>
    </row>
    <row r="85" spans="1:2" s="52" customFormat="1" x14ac:dyDescent="0.25">
      <c r="A85" s="51"/>
      <c r="B85" s="51"/>
    </row>
    <row r="86" spans="1:2" s="52" customFormat="1" x14ac:dyDescent="0.25">
      <c r="A86" s="51"/>
      <c r="B86" s="51"/>
    </row>
    <row r="87" spans="1:2" s="52" customFormat="1" x14ac:dyDescent="0.25">
      <c r="A87" s="51"/>
      <c r="B87" s="51"/>
    </row>
    <row r="88" spans="1:2" s="52" customFormat="1" x14ac:dyDescent="0.25">
      <c r="A88" s="51"/>
      <c r="B88" s="51"/>
    </row>
    <row r="89" spans="1:2" s="52" customFormat="1" x14ac:dyDescent="0.25">
      <c r="A89" s="51"/>
      <c r="B89" s="51"/>
    </row>
    <row r="90" spans="1:2" s="52" customFormat="1" x14ac:dyDescent="0.25">
      <c r="A90" s="51"/>
      <c r="B90" s="51"/>
    </row>
    <row r="91" spans="1:2" s="52" customFormat="1" x14ac:dyDescent="0.25">
      <c r="A91" s="51"/>
      <c r="B91" s="51"/>
    </row>
    <row r="92" spans="1:2" s="52" customFormat="1" x14ac:dyDescent="0.25">
      <c r="A92" s="51"/>
      <c r="B92" s="51"/>
    </row>
    <row r="93" spans="1:2" s="52" customFormat="1" x14ac:dyDescent="0.25">
      <c r="A93" s="51"/>
      <c r="B93" s="51"/>
    </row>
    <row r="94" spans="1:2" s="52" customFormat="1" x14ac:dyDescent="0.25">
      <c r="A94" s="51"/>
      <c r="B94" s="51"/>
    </row>
    <row r="95" spans="1:2" s="52" customFormat="1" x14ac:dyDescent="0.25">
      <c r="A95" s="51"/>
    </row>
    <row r="96" spans="1:2" s="52" customFormat="1" x14ac:dyDescent="0.25">
      <c r="A96" s="51"/>
    </row>
    <row r="97" spans="1:11" s="52" customFormat="1" x14ac:dyDescent="0.25">
      <c r="A97" s="51"/>
      <c r="B97" s="56"/>
      <c r="C97" s="56"/>
      <c r="D97" s="56"/>
      <c r="E97" s="56"/>
      <c r="F97" s="56"/>
      <c r="G97" s="56"/>
      <c r="H97" s="56"/>
      <c r="I97" s="56"/>
      <c r="J97" s="56"/>
    </row>
    <row r="98" spans="1:11" s="56" customFormat="1" ht="39.950000000000003" customHeight="1" x14ac:dyDescent="0.25">
      <c r="A98" s="49"/>
      <c r="B98" s="93"/>
      <c r="C98" s="93"/>
      <c r="D98" s="93"/>
      <c r="E98" s="93"/>
      <c r="F98" s="93"/>
      <c r="G98" s="93"/>
      <c r="H98" s="93"/>
      <c r="I98" s="93"/>
      <c r="J98" s="93"/>
      <c r="K98" s="93"/>
    </row>
  </sheetData>
  <mergeCells count="41">
    <mergeCell ref="D22:J22"/>
    <mergeCell ref="D23:J23"/>
    <mergeCell ref="D15:J15"/>
    <mergeCell ref="D16:J16"/>
    <mergeCell ref="D17:J17"/>
    <mergeCell ref="D18:J18"/>
    <mergeCell ref="D19:J19"/>
    <mergeCell ref="D12:J12"/>
    <mergeCell ref="D13:J13"/>
    <mergeCell ref="D14:J14"/>
    <mergeCell ref="D20:J20"/>
    <mergeCell ref="D21:J21"/>
    <mergeCell ref="A4:I4"/>
    <mergeCell ref="D8:J8"/>
    <mergeCell ref="D9:J9"/>
    <mergeCell ref="D10:J10"/>
    <mergeCell ref="D11:J11"/>
    <mergeCell ref="C37:E37"/>
    <mergeCell ref="B28:J28"/>
    <mergeCell ref="C32:E32"/>
    <mergeCell ref="F32:I32"/>
    <mergeCell ref="D33:E33"/>
    <mergeCell ref="F33:I33"/>
    <mergeCell ref="D34:E34"/>
    <mergeCell ref="F34:I34"/>
    <mergeCell ref="B98:K98"/>
    <mergeCell ref="A1:J1"/>
    <mergeCell ref="A2:J2"/>
    <mergeCell ref="D40:E40"/>
    <mergeCell ref="F40:I40"/>
    <mergeCell ref="B42:J42"/>
    <mergeCell ref="C43:J43"/>
    <mergeCell ref="C71:J71"/>
    <mergeCell ref="F37:I37"/>
    <mergeCell ref="D38:E38"/>
    <mergeCell ref="F38:I38"/>
    <mergeCell ref="D39:E39"/>
    <mergeCell ref="F39:I39"/>
    <mergeCell ref="B30:J30"/>
    <mergeCell ref="B31:J31"/>
    <mergeCell ref="B36:J36"/>
  </mergeCells>
  <printOptions horizontalCentered="1"/>
  <pageMargins left="0.39370078740157483" right="0.70866141732283472" top="0.39370078740157483" bottom="0.39370078740157483" header="0.39370078740157483" footer="0.31496062992125984"/>
  <pageSetup scale="67" fitToHeight="3"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5"/>
  <sheetViews>
    <sheetView workbookViewId="0">
      <selection activeCell="I20" sqref="I20"/>
    </sheetView>
  </sheetViews>
  <sheetFormatPr baseColWidth="10" defaultColWidth="11.42578125" defaultRowHeight="15" x14ac:dyDescent="0.25"/>
  <cols>
    <col min="1" max="16384" width="11.42578125" style="15"/>
  </cols>
  <sheetData>
    <row r="1" spans="1:13" s="2" customFormat="1" ht="24.95" customHeight="1" x14ac:dyDescent="0.25">
      <c r="A1" s="104" t="s">
        <v>90</v>
      </c>
      <c r="B1" s="104"/>
      <c r="C1" s="104"/>
      <c r="D1" s="104"/>
      <c r="E1" s="104"/>
      <c r="F1" s="104"/>
      <c r="G1" s="104"/>
      <c r="H1" s="104"/>
      <c r="I1" s="104"/>
      <c r="J1" s="104"/>
      <c r="K1" s="104"/>
      <c r="L1" s="104"/>
      <c r="M1" s="104"/>
    </row>
    <row r="2" spans="1:13" s="2" customFormat="1" ht="23.25" x14ac:dyDescent="0.25">
      <c r="A2" s="36"/>
      <c r="B2" s="36"/>
      <c r="C2" s="36"/>
      <c r="D2" s="36"/>
      <c r="E2" s="36"/>
      <c r="F2" s="36"/>
      <c r="G2" s="36"/>
      <c r="H2" s="36"/>
      <c r="I2" s="36"/>
      <c r="J2" s="36"/>
      <c r="K2" s="3"/>
    </row>
    <row r="3" spans="1:13" s="2" customFormat="1" ht="47.25" customHeight="1" x14ac:dyDescent="0.25">
      <c r="A3" s="105" t="s">
        <v>91</v>
      </c>
      <c r="B3" s="105"/>
      <c r="C3" s="105"/>
      <c r="D3" s="105"/>
      <c r="E3" s="105"/>
      <c r="F3" s="105"/>
      <c r="G3" s="105"/>
      <c r="H3" s="105"/>
      <c r="I3" s="105"/>
      <c r="J3" s="105"/>
      <c r="K3" s="105"/>
      <c r="L3" s="105"/>
      <c r="M3" s="105"/>
    </row>
    <row r="4" spans="1:13" s="2" customFormat="1" ht="20.100000000000001" customHeight="1" x14ac:dyDescent="0.25">
      <c r="A4" s="21"/>
      <c r="B4" s="21"/>
      <c r="C4" s="21"/>
      <c r="D4" s="21"/>
      <c r="E4" s="21"/>
      <c r="F4" s="21"/>
      <c r="G4" s="21"/>
      <c r="H4" s="21"/>
      <c r="I4" s="21"/>
      <c r="J4" s="21"/>
      <c r="K4" s="16"/>
    </row>
    <row r="5" spans="1:13" s="2" customFormat="1" ht="23.25" customHeight="1" x14ac:dyDescent="0.25">
      <c r="A5" s="106" t="s">
        <v>92</v>
      </c>
      <c r="B5" s="106"/>
      <c r="C5" s="106"/>
      <c r="D5" s="106"/>
      <c r="E5" s="106"/>
      <c r="F5" s="106"/>
      <c r="G5" s="106"/>
      <c r="H5" s="106"/>
      <c r="I5" s="106"/>
      <c r="J5" s="106"/>
      <c r="K5" s="106"/>
      <c r="L5" s="106"/>
      <c r="M5" s="106"/>
    </row>
    <row r="6" spans="1:13" s="2" customFormat="1" x14ac:dyDescent="0.25"/>
    <row r="7" spans="1:13" s="2" customFormat="1" ht="63" customHeight="1" x14ac:dyDescent="0.25">
      <c r="A7" s="105" t="s">
        <v>95</v>
      </c>
      <c r="B7" s="105"/>
      <c r="C7" s="105"/>
      <c r="D7" s="105"/>
      <c r="E7" s="105"/>
      <c r="F7" s="105"/>
      <c r="G7" s="105"/>
      <c r="H7" s="105"/>
      <c r="I7" s="105"/>
      <c r="J7" s="105"/>
      <c r="K7" s="105"/>
      <c r="L7" s="105"/>
      <c r="M7" s="105"/>
    </row>
    <row r="8" spans="1:13" s="2" customFormat="1" ht="15.75" thickBot="1" x14ac:dyDescent="0.3"/>
    <row r="9" spans="1:13" s="2" customFormat="1" ht="35.1" customHeight="1" x14ac:dyDescent="0.25">
      <c r="A9" s="107" t="s">
        <v>100</v>
      </c>
      <c r="B9" s="108"/>
      <c r="C9" s="108"/>
      <c r="D9" s="108"/>
      <c r="E9" s="108"/>
      <c r="F9" s="108"/>
      <c r="G9" s="108"/>
      <c r="H9" s="109" t="s">
        <v>93</v>
      </c>
      <c r="I9" s="109"/>
      <c r="J9" s="109"/>
      <c r="K9" s="109"/>
      <c r="L9" s="109"/>
      <c r="M9" s="110"/>
    </row>
    <row r="10" spans="1:13" s="2" customFormat="1" ht="57.75" customHeight="1" thickBot="1" x14ac:dyDescent="0.3">
      <c r="A10" s="22"/>
      <c r="B10" s="111" t="s">
        <v>96</v>
      </c>
      <c r="C10" s="111"/>
      <c r="D10" s="111"/>
      <c r="E10" s="111"/>
      <c r="F10" s="111"/>
      <c r="G10" s="111"/>
      <c r="H10" s="112" t="s">
        <v>94</v>
      </c>
      <c r="I10" s="112"/>
      <c r="J10" s="112"/>
      <c r="K10" s="112"/>
      <c r="L10" s="112"/>
      <c r="M10" s="113"/>
    </row>
    <row r="11" spans="1:13" s="2" customFormat="1" ht="9.9499999999999993" customHeight="1" thickBot="1" x14ac:dyDescent="0.3">
      <c r="A11" s="37"/>
      <c r="B11" s="37"/>
      <c r="C11" s="37"/>
      <c r="D11" s="37"/>
      <c r="E11" s="37"/>
      <c r="F11" s="37"/>
      <c r="H11" s="23"/>
    </row>
    <row r="12" spans="1:13" s="2" customFormat="1" ht="35.1" customHeight="1" x14ac:dyDescent="0.25">
      <c r="A12" s="107" t="s">
        <v>99</v>
      </c>
      <c r="B12" s="108"/>
      <c r="C12" s="108"/>
      <c r="D12" s="108"/>
      <c r="E12" s="108"/>
      <c r="F12" s="108"/>
      <c r="G12" s="108"/>
      <c r="H12" s="109" t="s">
        <v>93</v>
      </c>
      <c r="I12" s="109"/>
      <c r="J12" s="109"/>
      <c r="K12" s="109"/>
      <c r="L12" s="109"/>
      <c r="M12" s="110"/>
    </row>
    <row r="13" spans="1:13" s="2" customFormat="1" ht="35.1" customHeight="1" x14ac:dyDescent="0.25">
      <c r="A13" s="24"/>
      <c r="B13" s="114" t="s">
        <v>97</v>
      </c>
      <c r="C13" s="114"/>
      <c r="D13" s="114"/>
      <c r="E13" s="114"/>
      <c r="F13" s="114"/>
      <c r="G13" s="114"/>
      <c r="H13" s="115" t="s">
        <v>94</v>
      </c>
      <c r="I13" s="115"/>
      <c r="J13" s="115"/>
      <c r="K13" s="115"/>
      <c r="L13" s="115"/>
      <c r="M13" s="116"/>
    </row>
    <row r="14" spans="1:13" s="2" customFormat="1" ht="35.1" customHeight="1" x14ac:dyDescent="0.25">
      <c r="A14" s="24"/>
      <c r="B14" s="114" t="s">
        <v>98</v>
      </c>
      <c r="C14" s="114"/>
      <c r="D14" s="114"/>
      <c r="E14" s="114"/>
      <c r="F14" s="114"/>
      <c r="G14" s="114"/>
      <c r="H14" s="115"/>
      <c r="I14" s="115"/>
      <c r="J14" s="115"/>
      <c r="K14" s="115"/>
      <c r="L14" s="115"/>
      <c r="M14" s="116"/>
    </row>
    <row r="15" spans="1:13" s="2" customFormat="1" ht="35.1" customHeight="1" thickBot="1" x14ac:dyDescent="0.3">
      <c r="A15" s="22"/>
      <c r="B15" s="117" t="s">
        <v>45</v>
      </c>
      <c r="C15" s="117"/>
      <c r="D15" s="117"/>
      <c r="E15" s="117"/>
      <c r="F15" s="117"/>
      <c r="G15" s="117"/>
      <c r="H15" s="112"/>
      <c r="I15" s="112"/>
      <c r="J15" s="112"/>
      <c r="K15" s="112"/>
      <c r="L15" s="112"/>
      <c r="M15" s="113"/>
    </row>
  </sheetData>
  <sheetProtection sheet="1" objects="1" scenarios="1"/>
  <mergeCells count="14">
    <mergeCell ref="B10:G10"/>
    <mergeCell ref="H10:M10"/>
    <mergeCell ref="A12:G12"/>
    <mergeCell ref="H12:M12"/>
    <mergeCell ref="B13:G13"/>
    <mergeCell ref="H13:M15"/>
    <mergeCell ref="B15:G15"/>
    <mergeCell ref="B14:G14"/>
    <mergeCell ref="A1:M1"/>
    <mergeCell ref="A3:M3"/>
    <mergeCell ref="A5:M5"/>
    <mergeCell ref="A7:M7"/>
    <mergeCell ref="A9:G9"/>
    <mergeCell ref="H9:M9"/>
  </mergeCells>
  <hyperlinks>
    <hyperlink ref="H10" r:id="rId1" xr:uid="{00000000-0004-0000-0100-000000000000}"/>
    <hyperlink ref="H13" r:id="rId2" xr:uid="{00000000-0004-0000-0100-000001000000}"/>
  </hyperlinks>
  <printOptions horizontalCentered="1"/>
  <pageMargins left="0.39370078740157483" right="0.39370078740157483" top="0.39370078740157483" bottom="0.39370078740157483" header="0.31496062992125984" footer="0"/>
  <pageSetup scale="66" orientation="portrait" verticalDpi="4" r:id="rId3"/>
  <headerFooter>
    <oddFooter>&amp;L&amp;F&amp;C&amp;D&amp;R&amp;P</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L26"/>
  <sheetViews>
    <sheetView zoomScale="73" zoomScaleNormal="73" workbookViewId="0">
      <selection activeCell="M4" sqref="M4"/>
    </sheetView>
  </sheetViews>
  <sheetFormatPr baseColWidth="10" defaultColWidth="11.42578125" defaultRowHeight="15" x14ac:dyDescent="0.25"/>
  <cols>
    <col min="1" max="16384" width="11.42578125" style="2"/>
  </cols>
  <sheetData>
    <row r="3" spans="1:12" x14ac:dyDescent="0.25">
      <c r="A3" s="58"/>
    </row>
    <row r="9" spans="1:12" ht="23.25" x14ac:dyDescent="0.25">
      <c r="F9" s="94"/>
      <c r="G9" s="94"/>
    </row>
    <row r="11" spans="1:12" ht="30" customHeight="1" x14ac:dyDescent="0.25">
      <c r="F11" s="122" t="s">
        <v>27</v>
      </c>
      <c r="G11" s="122"/>
      <c r="H11" s="123" t="s">
        <v>113</v>
      </c>
      <c r="I11" s="123"/>
      <c r="J11" s="123"/>
      <c r="K11" s="123"/>
      <c r="L11" s="123"/>
    </row>
    <row r="12" spans="1:12" ht="23.25" x14ac:dyDescent="0.25">
      <c r="F12" s="59"/>
      <c r="G12" s="3"/>
      <c r="I12" s="121"/>
      <c r="J12" s="121"/>
      <c r="K12" s="121"/>
      <c r="L12" s="121"/>
    </row>
    <row r="13" spans="1:12" ht="30" customHeight="1" x14ac:dyDescent="0.25">
      <c r="F13" s="118" t="s">
        <v>35</v>
      </c>
      <c r="G13" s="118"/>
      <c r="H13" s="118"/>
      <c r="I13" s="119">
        <v>132</v>
      </c>
      <c r="J13" s="119"/>
      <c r="K13" s="119"/>
      <c r="L13" s="119"/>
    </row>
    <row r="14" spans="1:12" ht="30" customHeight="1" x14ac:dyDescent="0.25">
      <c r="F14" s="118" t="s">
        <v>36</v>
      </c>
      <c r="G14" s="118"/>
      <c r="H14" s="118"/>
      <c r="I14" s="119">
        <v>46</v>
      </c>
      <c r="J14" s="119"/>
      <c r="K14" s="119"/>
      <c r="L14" s="119"/>
    </row>
    <row r="15" spans="1:12" ht="30" customHeight="1" x14ac:dyDescent="0.25">
      <c r="F15" s="60"/>
      <c r="G15" s="60"/>
      <c r="H15" s="60"/>
      <c r="I15" s="120"/>
      <c r="J15" s="120"/>
      <c r="K15" s="120"/>
      <c r="L15" s="120"/>
    </row>
    <row r="16" spans="1:12" ht="30" customHeight="1" x14ac:dyDescent="0.25">
      <c r="F16" s="118" t="s">
        <v>28</v>
      </c>
      <c r="G16" s="118"/>
      <c r="H16" s="118"/>
      <c r="I16" s="119" t="s">
        <v>114</v>
      </c>
      <c r="J16" s="119"/>
      <c r="K16" s="119"/>
      <c r="L16" s="119"/>
    </row>
    <row r="17" spans="6:12" ht="30" customHeight="1" x14ac:dyDescent="0.25">
      <c r="F17" s="118" t="s">
        <v>29</v>
      </c>
      <c r="G17" s="118"/>
      <c r="H17" s="118"/>
      <c r="I17" s="119" t="s">
        <v>115</v>
      </c>
      <c r="J17" s="119"/>
      <c r="K17" s="119"/>
      <c r="L17" s="119"/>
    </row>
    <row r="18" spans="6:12" ht="18.75" x14ac:dyDescent="0.25">
      <c r="F18" s="61"/>
      <c r="G18" s="61"/>
      <c r="H18" s="61"/>
      <c r="I18" s="120"/>
      <c r="J18" s="120"/>
      <c r="K18" s="120"/>
      <c r="L18" s="120"/>
    </row>
    <row r="19" spans="6:12" ht="30" customHeight="1" x14ac:dyDescent="0.25">
      <c r="F19" s="118" t="s">
        <v>30</v>
      </c>
      <c r="G19" s="118"/>
      <c r="H19" s="118"/>
      <c r="I19" s="119" t="s">
        <v>114</v>
      </c>
      <c r="J19" s="119"/>
      <c r="K19" s="119"/>
      <c r="L19" s="119"/>
    </row>
    <row r="20" spans="6:12" ht="30" customHeight="1" x14ac:dyDescent="0.25">
      <c r="F20" s="118" t="s">
        <v>29</v>
      </c>
      <c r="G20" s="118"/>
      <c r="H20" s="118"/>
      <c r="I20" s="119" t="s">
        <v>115</v>
      </c>
      <c r="J20" s="119"/>
      <c r="K20" s="119"/>
      <c r="L20" s="119"/>
    </row>
    <row r="21" spans="6:12" ht="30" customHeight="1" x14ac:dyDescent="0.25">
      <c r="F21" s="118" t="s">
        <v>31</v>
      </c>
      <c r="G21" s="118"/>
      <c r="H21" s="118"/>
      <c r="I21" s="119" t="s">
        <v>116</v>
      </c>
      <c r="J21" s="119"/>
      <c r="K21" s="119"/>
      <c r="L21" s="119"/>
    </row>
    <row r="22" spans="6:12" ht="30" customHeight="1" x14ac:dyDescent="0.25">
      <c r="F22" s="118" t="s">
        <v>34</v>
      </c>
      <c r="G22" s="118"/>
      <c r="H22" s="118"/>
      <c r="I22" s="125" t="s">
        <v>117</v>
      </c>
      <c r="J22" s="119"/>
      <c r="K22" s="119"/>
      <c r="L22" s="119"/>
    </row>
    <row r="23" spans="6:12" ht="23.25" x14ac:dyDescent="0.25">
      <c r="G23" s="62"/>
      <c r="I23" s="120"/>
      <c r="J23" s="120"/>
      <c r="K23" s="120"/>
      <c r="L23" s="120"/>
    </row>
    <row r="24" spans="6:12" ht="30" customHeight="1" x14ac:dyDescent="0.25">
      <c r="F24" s="118" t="s">
        <v>43</v>
      </c>
      <c r="G24" s="118"/>
      <c r="H24" s="118"/>
      <c r="I24" s="118"/>
      <c r="J24" s="124">
        <v>2025</v>
      </c>
      <c r="K24" s="124"/>
      <c r="L24" s="124"/>
    </row>
    <row r="26" spans="6:12" x14ac:dyDescent="0.25">
      <c r="F26" s="58"/>
    </row>
  </sheetData>
  <protectedRanges>
    <protectedRange sqref="I12:L15 I18:L18" name="Rango1"/>
    <protectedRange sqref="I11:L11" name="Rango1_1"/>
    <protectedRange sqref="I16:L16" name="Rango1_2"/>
    <protectedRange sqref="I17:L17" name="Rango1_3"/>
    <protectedRange sqref="I19:L19" name="Rango1_4"/>
    <protectedRange sqref="I20:L20" name="Rango1_5"/>
    <protectedRange sqref="I21:L21" name="Rango1_6"/>
    <protectedRange sqref="I22:L22" name="Rango1_7"/>
  </protectedRanges>
  <mergeCells count="25">
    <mergeCell ref="F24:I24"/>
    <mergeCell ref="J24:L24"/>
    <mergeCell ref="F20:H20"/>
    <mergeCell ref="I20:L20"/>
    <mergeCell ref="F21:H21"/>
    <mergeCell ref="I21:L21"/>
    <mergeCell ref="F22:H22"/>
    <mergeCell ref="I22:L22"/>
    <mergeCell ref="I23:L23"/>
    <mergeCell ref="F9:G9"/>
    <mergeCell ref="I12:L12"/>
    <mergeCell ref="F13:H13"/>
    <mergeCell ref="I13:L13"/>
    <mergeCell ref="F16:H16"/>
    <mergeCell ref="I16:L16"/>
    <mergeCell ref="F14:H14"/>
    <mergeCell ref="F11:G11"/>
    <mergeCell ref="I14:L14"/>
    <mergeCell ref="I15:L15"/>
    <mergeCell ref="H11:L11"/>
    <mergeCell ref="F17:H17"/>
    <mergeCell ref="I17:L17"/>
    <mergeCell ref="I18:L18"/>
    <mergeCell ref="F19:H19"/>
    <mergeCell ref="I19:L19"/>
  </mergeCells>
  <hyperlinks>
    <hyperlink ref="I22" r:id="rId1" xr:uid="{E3B68BDD-9E57-4028-AE59-21C252624220}"/>
  </hyperlinks>
  <printOptions horizontalCentered="1"/>
  <pageMargins left="0.70866141732283472" right="0.70866141732283472" top="0.74803149606299213" bottom="0.74803149606299213" header="0.31496062992125984" footer="0.31496062992125984"/>
  <pageSetup scale="91" orientation="landscape" horizontalDpi="4294967294"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97752-6694-4EAC-A31C-0847DCB2AFC3}">
  <dimension ref="A1:C52"/>
  <sheetViews>
    <sheetView tabSelected="1" workbookViewId="0">
      <selection sqref="A1:C1"/>
    </sheetView>
  </sheetViews>
  <sheetFormatPr baseColWidth="10" defaultRowHeight="15" x14ac:dyDescent="0.25"/>
  <cols>
    <col min="1" max="1" width="3.5703125" customWidth="1"/>
    <col min="2" max="2" width="13.7109375" customWidth="1"/>
    <col min="3" max="3" width="114.85546875" customWidth="1"/>
  </cols>
  <sheetData>
    <row r="1" spans="1:3" ht="54" customHeight="1" thickBot="1" x14ac:dyDescent="0.4">
      <c r="A1" s="90" t="s">
        <v>212</v>
      </c>
      <c r="B1" s="91"/>
      <c r="C1" s="92"/>
    </row>
    <row r="2" spans="1:3" ht="34.5" customHeight="1" x14ac:dyDescent="0.25">
      <c r="B2" s="48" t="s">
        <v>52</v>
      </c>
    </row>
    <row r="4" spans="1:3" x14ac:dyDescent="0.25">
      <c r="B4" s="77" t="s">
        <v>118</v>
      </c>
      <c r="C4" s="66" t="s">
        <v>119</v>
      </c>
    </row>
    <row r="5" spans="1:3" x14ac:dyDescent="0.25">
      <c r="B5" s="77" t="s">
        <v>120</v>
      </c>
      <c r="C5" s="66" t="s">
        <v>121</v>
      </c>
    </row>
    <row r="6" spans="1:3" x14ac:dyDescent="0.25">
      <c r="B6" s="77" t="s">
        <v>122</v>
      </c>
      <c r="C6" s="66" t="s">
        <v>123</v>
      </c>
    </row>
    <row r="7" spans="1:3" x14ac:dyDescent="0.25">
      <c r="B7" s="77" t="s">
        <v>124</v>
      </c>
      <c r="C7" s="66" t="s">
        <v>125</v>
      </c>
    </row>
    <row r="8" spans="1:3" x14ac:dyDescent="0.25">
      <c r="B8" s="77" t="s">
        <v>126</v>
      </c>
      <c r="C8" s="66" t="s">
        <v>127</v>
      </c>
    </row>
    <row r="9" spans="1:3" x14ac:dyDescent="0.25">
      <c r="B9" s="77" t="s">
        <v>128</v>
      </c>
      <c r="C9" s="66" t="s">
        <v>129</v>
      </c>
    </row>
    <row r="10" spans="1:3" x14ac:dyDescent="0.25">
      <c r="B10" s="77" t="s">
        <v>130</v>
      </c>
      <c r="C10" s="66" t="s">
        <v>131</v>
      </c>
    </row>
    <row r="11" spans="1:3" x14ac:dyDescent="0.25">
      <c r="B11" s="77" t="s">
        <v>132</v>
      </c>
      <c r="C11" s="66" t="s">
        <v>133</v>
      </c>
    </row>
    <row r="12" spans="1:3" x14ac:dyDescent="0.25">
      <c r="B12" s="77" t="s">
        <v>134</v>
      </c>
      <c r="C12" s="66" t="s">
        <v>135</v>
      </c>
    </row>
    <row r="13" spans="1:3" x14ac:dyDescent="0.25">
      <c r="B13" s="77" t="s">
        <v>136</v>
      </c>
      <c r="C13" s="66" t="s">
        <v>137</v>
      </c>
    </row>
    <row r="14" spans="1:3" x14ac:dyDescent="0.25">
      <c r="B14" s="77" t="s">
        <v>138</v>
      </c>
      <c r="C14" s="66" t="s">
        <v>139</v>
      </c>
    </row>
    <row r="15" spans="1:3" x14ac:dyDescent="0.25">
      <c r="B15" s="77" t="s">
        <v>140</v>
      </c>
      <c r="C15" s="66" t="s">
        <v>141</v>
      </c>
    </row>
    <row r="16" spans="1:3" x14ac:dyDescent="0.25">
      <c r="B16" s="77" t="s">
        <v>142</v>
      </c>
      <c r="C16" s="66" t="s">
        <v>143</v>
      </c>
    </row>
    <row r="17" spans="2:3" x14ac:dyDescent="0.25">
      <c r="B17" s="77" t="s">
        <v>144</v>
      </c>
      <c r="C17" s="66" t="s">
        <v>145</v>
      </c>
    </row>
    <row r="18" spans="2:3" x14ac:dyDescent="0.25">
      <c r="B18" s="77" t="s">
        <v>146</v>
      </c>
      <c r="C18" s="66" t="s">
        <v>115</v>
      </c>
    </row>
    <row r="19" spans="2:3" x14ac:dyDescent="0.25">
      <c r="B19" s="77" t="s">
        <v>147</v>
      </c>
      <c r="C19" s="66" t="s">
        <v>148</v>
      </c>
    </row>
    <row r="20" spans="2:3" x14ac:dyDescent="0.25">
      <c r="B20" s="77" t="s">
        <v>149</v>
      </c>
      <c r="C20" s="66" t="s">
        <v>150</v>
      </c>
    </row>
    <row r="21" spans="2:3" x14ac:dyDescent="0.25">
      <c r="B21" s="77" t="s">
        <v>151</v>
      </c>
      <c r="C21" s="66" t="s">
        <v>152</v>
      </c>
    </row>
    <row r="22" spans="2:3" x14ac:dyDescent="0.25">
      <c r="B22" s="77" t="s">
        <v>153</v>
      </c>
      <c r="C22" s="66" t="s">
        <v>154</v>
      </c>
    </row>
    <row r="23" spans="2:3" x14ac:dyDescent="0.25">
      <c r="B23" s="77" t="s">
        <v>155</v>
      </c>
      <c r="C23" s="66" t="s">
        <v>156</v>
      </c>
    </row>
    <row r="24" spans="2:3" x14ac:dyDescent="0.25">
      <c r="B24" s="77" t="s">
        <v>157</v>
      </c>
      <c r="C24" s="66" t="s">
        <v>158</v>
      </c>
    </row>
    <row r="25" spans="2:3" x14ac:dyDescent="0.25">
      <c r="B25" s="77" t="s">
        <v>159</v>
      </c>
      <c r="C25" s="66" t="s">
        <v>160</v>
      </c>
    </row>
    <row r="26" spans="2:3" x14ac:dyDescent="0.25">
      <c r="B26" s="77" t="s">
        <v>161</v>
      </c>
      <c r="C26" s="66" t="s">
        <v>162</v>
      </c>
    </row>
    <row r="27" spans="2:3" x14ac:dyDescent="0.25">
      <c r="B27" s="77" t="s">
        <v>163</v>
      </c>
      <c r="C27" s="66" t="s">
        <v>164</v>
      </c>
    </row>
    <row r="28" spans="2:3" x14ac:dyDescent="0.25">
      <c r="B28" s="77" t="s">
        <v>165</v>
      </c>
      <c r="C28" s="66" t="s">
        <v>166</v>
      </c>
    </row>
    <row r="29" spans="2:3" x14ac:dyDescent="0.25">
      <c r="B29" s="77" t="s">
        <v>167</v>
      </c>
      <c r="C29" s="66" t="s">
        <v>168</v>
      </c>
    </row>
    <row r="30" spans="2:3" x14ac:dyDescent="0.25">
      <c r="B30" s="77" t="s">
        <v>169</v>
      </c>
      <c r="C30" s="66" t="s">
        <v>170</v>
      </c>
    </row>
    <row r="31" spans="2:3" x14ac:dyDescent="0.25">
      <c r="B31" s="77" t="s">
        <v>171</v>
      </c>
      <c r="C31" s="66" t="s">
        <v>172</v>
      </c>
    </row>
    <row r="32" spans="2:3" x14ac:dyDescent="0.25">
      <c r="B32" s="77" t="s">
        <v>173</v>
      </c>
      <c r="C32" s="66" t="s">
        <v>174</v>
      </c>
    </row>
    <row r="33" spans="2:3" x14ac:dyDescent="0.25">
      <c r="B33" s="77" t="s">
        <v>175</v>
      </c>
      <c r="C33" s="66" t="s">
        <v>176</v>
      </c>
    </row>
    <row r="34" spans="2:3" x14ac:dyDescent="0.25">
      <c r="B34" s="77" t="s">
        <v>177</v>
      </c>
      <c r="C34" s="66" t="s">
        <v>178</v>
      </c>
    </row>
    <row r="35" spans="2:3" x14ac:dyDescent="0.25">
      <c r="B35" s="77" t="s">
        <v>179</v>
      </c>
      <c r="C35" s="66" t="s">
        <v>180</v>
      </c>
    </row>
    <row r="36" spans="2:3" x14ac:dyDescent="0.25">
      <c r="B36" s="77" t="s">
        <v>181</v>
      </c>
      <c r="C36" s="66" t="s">
        <v>182</v>
      </c>
    </row>
    <row r="37" spans="2:3" x14ac:dyDescent="0.25">
      <c r="B37" s="77" t="s">
        <v>183</v>
      </c>
      <c r="C37" s="66" t="s">
        <v>184</v>
      </c>
    </row>
    <row r="38" spans="2:3" x14ac:dyDescent="0.25">
      <c r="B38" s="77" t="s">
        <v>185</v>
      </c>
      <c r="C38" s="66" t="s">
        <v>186</v>
      </c>
    </row>
    <row r="39" spans="2:3" x14ac:dyDescent="0.25">
      <c r="B39" s="77" t="s">
        <v>187</v>
      </c>
      <c r="C39" s="66" t="s">
        <v>188</v>
      </c>
    </row>
    <row r="40" spans="2:3" x14ac:dyDescent="0.25">
      <c r="B40" s="77" t="s">
        <v>189</v>
      </c>
      <c r="C40" s="66" t="s">
        <v>190</v>
      </c>
    </row>
    <row r="41" spans="2:3" x14ac:dyDescent="0.25">
      <c r="B41" s="77" t="s">
        <v>191</v>
      </c>
      <c r="C41" s="66" t="s">
        <v>192</v>
      </c>
    </row>
    <row r="42" spans="2:3" x14ac:dyDescent="0.25">
      <c r="B42" s="77" t="s">
        <v>193</v>
      </c>
      <c r="C42" s="66" t="s">
        <v>194</v>
      </c>
    </row>
    <row r="43" spans="2:3" x14ac:dyDescent="0.25">
      <c r="B43" s="77" t="s">
        <v>195</v>
      </c>
      <c r="C43" s="66" t="s">
        <v>196</v>
      </c>
    </row>
    <row r="44" spans="2:3" x14ac:dyDescent="0.25">
      <c r="B44" s="77" t="s">
        <v>197</v>
      </c>
      <c r="C44" s="66" t="s">
        <v>198</v>
      </c>
    </row>
    <row r="45" spans="2:3" x14ac:dyDescent="0.25">
      <c r="B45" s="77" t="s">
        <v>199</v>
      </c>
      <c r="C45" s="66" t="s">
        <v>200</v>
      </c>
    </row>
    <row r="46" spans="2:3" x14ac:dyDescent="0.25">
      <c r="B46" s="77" t="s">
        <v>201</v>
      </c>
      <c r="C46" s="66" t="s">
        <v>202</v>
      </c>
    </row>
    <row r="47" spans="2:3" x14ac:dyDescent="0.25">
      <c r="B47" s="77" t="s">
        <v>203</v>
      </c>
      <c r="C47" s="66" t="s">
        <v>204</v>
      </c>
    </row>
    <row r="48" spans="2:3" x14ac:dyDescent="0.25">
      <c r="B48" s="77" t="s">
        <v>205</v>
      </c>
      <c r="C48" s="66" t="s">
        <v>206</v>
      </c>
    </row>
    <row r="49" spans="2:3" x14ac:dyDescent="0.25">
      <c r="B49" s="77" t="s">
        <v>207</v>
      </c>
      <c r="C49" s="66" t="s">
        <v>208</v>
      </c>
    </row>
    <row r="50" spans="2:3" x14ac:dyDescent="0.25">
      <c r="B50" s="77" t="s">
        <v>209</v>
      </c>
      <c r="C50" s="66" t="s">
        <v>210</v>
      </c>
    </row>
    <row r="51" spans="2:3" x14ac:dyDescent="0.25">
      <c r="B51" s="77" t="s">
        <v>216</v>
      </c>
      <c r="C51" s="66" t="s">
        <v>65</v>
      </c>
    </row>
    <row r="52" spans="2:3" x14ac:dyDescent="0.25">
      <c r="B52" s="77" t="s">
        <v>211</v>
      </c>
      <c r="C52" s="66" t="s">
        <v>66</v>
      </c>
    </row>
  </sheetData>
  <mergeCells count="1">
    <mergeCell ref="A1:C1"/>
  </mergeCells>
  <hyperlinks>
    <hyperlink ref="B4" location="'5-Edificio 1'!A1" display="5-Edificio 1" xr:uid="{7AE83A59-A631-4C58-A761-EF773CADAEA9}"/>
    <hyperlink ref="B5" location="'6-Edificio 2'!A1" display="6-Edificio 2" xr:uid="{050585D7-E0C6-4899-80ED-8E6BF31ECE88}"/>
    <hyperlink ref="B52" location="'53-Consumo institucional'!A1" display="reporte institucional_mes" xr:uid="{807C9292-CEA5-4ABD-9AB6-CB42D5F4E407}"/>
    <hyperlink ref="B6" location="'7-Edificio 3'!A1" display="7-Edificio 3" xr:uid="{C315A011-94CA-4FDD-987C-784EBF51F329}"/>
    <hyperlink ref="B7" location="'8-Edificio 4'!A1" display="8-Edificio 4" xr:uid="{9A57498F-7C23-40D5-A4BA-CB49E0320CBA}"/>
    <hyperlink ref="B8" location="'9-Edificio 5'!A1" display="9-Edificio 5" xr:uid="{8C16444F-2A83-41C5-872E-267D42F3DCA5}"/>
    <hyperlink ref="B9" location="'10-edificio 6'!A1" display="10-Edificio 6" xr:uid="{4BCD06F7-CEE8-42B8-9F35-A996E8F2C0D1}"/>
    <hyperlink ref="B10" location="'11-Edificio 7'!A1" display="11-Edificio 7" xr:uid="{DA2411C0-C8EF-413F-8BE4-4ABC79B19989}"/>
    <hyperlink ref="B11" location="'12-Edificio 8'!A1" display="12-Edificio 8" xr:uid="{9FE72C1B-1778-4084-9496-F384D3FF24F7}"/>
    <hyperlink ref="B12" location="'13-Edificio 9'!A1" display="13-Edificio 9" xr:uid="{AC9A547D-FC79-40BF-A496-E3501CFD4B2D}"/>
    <hyperlink ref="B13" location="'14-Edificio 10'!A1" display="14-Edificio 10" xr:uid="{8143E7B3-DDB3-45A6-A7AA-6A0DCB5568E5}"/>
    <hyperlink ref="B14" location="'15-Edificio 11'!A1" display="15-Edificio 11" xr:uid="{FEBA55A5-3CA5-4BCF-ABE8-AFEC5CCB3D50}"/>
    <hyperlink ref="B15" location="'16-Edificio 12'!A1" display="16-Edificio 12" xr:uid="{6F25AA99-1363-4DA1-8CAF-F2149FE51028}"/>
    <hyperlink ref="B16" location="'17-Edificio 13'!A1" display="17-Edificio 13" xr:uid="{96BB01E3-9B97-4297-8B79-9860C2C0C8A7}"/>
    <hyperlink ref="B17" location="'18-Edificio 14'!A1" display="18-Edificio 14" xr:uid="{69F0381F-4B06-4F31-BC63-7EA0FB3C7E6D}"/>
    <hyperlink ref="B18" location="'19-Edificio 15'!A1" display="19-Edificio 15" xr:uid="{8698FB2F-3EE4-4ED9-B063-F2799B21C7C6}"/>
    <hyperlink ref="B19" location="'20-edificio 16'!A1" display="20-Edificio 16" xr:uid="{3227625B-1231-4817-82FE-C88C4241E00C}"/>
    <hyperlink ref="B20" location="'21-Edificio 17'!A1" display="21-Edificio 17" xr:uid="{D261D412-9AEA-437E-96D2-2C21E5E5D286}"/>
    <hyperlink ref="B21" location="'22-Edificio 18'!A1" display="22-Edificio 18" xr:uid="{8EFD8C8F-E62B-4762-8A39-67FF4C9B69EF}"/>
    <hyperlink ref="B22" location="'23-Edificio 19'!A1" display="23-Edificio 19" xr:uid="{05A30412-EDB0-4A12-B4FC-0B5A159F78E0}"/>
    <hyperlink ref="B23" location="'24-Edificio 20'!A1" display="24-Edificio 20" xr:uid="{EB5BE190-0AE2-4DD1-AA75-5B08561A4972}"/>
    <hyperlink ref="B24" location="'25-Edificio 21'!A1" display="25-Edificio 21" xr:uid="{C7CF779B-6477-4037-A923-99EA5C17EB28}"/>
    <hyperlink ref="B25" location="'26-Edificio 22'!A1" display="26-Edificio 22" xr:uid="{2B97DF4B-D57B-4206-87BE-CDB48B228977}"/>
    <hyperlink ref="B26" location="'27-Edificio 23'!A1" display="27-Edificio 23" xr:uid="{98EBE6A8-46EC-48A0-ACD1-F80D39100CC1}"/>
    <hyperlink ref="B27" location="'28-Edificio 24'!A1" display="28-Edificio 24" xr:uid="{D98ECF3F-B75A-4556-95EB-846002100050}"/>
    <hyperlink ref="B28" location="'29-Edificio 25'!A1" display="29-Edificio 25" xr:uid="{92CE1E9C-73FE-4C0C-AA85-7C5CD26EEE6E}"/>
    <hyperlink ref="B29" location="'30-edificio 26'!A1" display="30-Edificio 26" xr:uid="{6D03D0FE-2B77-41C4-9CE1-898B5D4F44E3}"/>
    <hyperlink ref="B30" location="'31-Edificio 27'!A1" display="31-Edificio 27" xr:uid="{EA8C3848-DD89-4323-8F79-95FEFC2D022C}"/>
    <hyperlink ref="B31" location="'32-Edificio 28'!A1" display="32-Edificio 28" xr:uid="{2058FB65-C63E-40DD-B42B-2AACAE07EFD9}"/>
    <hyperlink ref="B32" location="'33-Edificio 29'!A1" display="33-Edificio 29" xr:uid="{1D26A76D-602A-488B-A7BF-31D1643E3D54}"/>
    <hyperlink ref="B33" location="'34-Edificio 30'!A1" display="34-Edificio 30" xr:uid="{9B2DA446-A976-411A-ADF8-3F0F52802825}"/>
    <hyperlink ref="B34" location="'35-Edificio 31'!A1" display="35-Edificio 31" xr:uid="{480D5CEE-5F90-4E47-B232-AF7994D213F8}"/>
    <hyperlink ref="B35" location="'36-Edificio 32'!A1" display="36-Edificio 32" xr:uid="{5691514B-8B3E-4876-9457-80F6FD47EFD2}"/>
    <hyperlink ref="B36" location="'37-Edificio 33'!A1" display="37-Edificio 33" xr:uid="{6223D325-9B65-4742-B940-690ED20C7EAD}"/>
    <hyperlink ref="B37" location="'38-Edificio 34'!A1" display="38-Edificio 34" xr:uid="{E7347B91-EDAD-4D57-99CE-F2C9CFE7B110}"/>
    <hyperlink ref="B38" location="'39-Edificio 35'!A1" display="39-Edificio 35" xr:uid="{D09DCDB5-758B-4D2C-A526-976ECDC52672}"/>
    <hyperlink ref="B39" location="'40-Edificio 36'!A1" display="40-Edificio 36" xr:uid="{F40F154C-10EC-48D6-81F7-8AAA8404033D}"/>
    <hyperlink ref="B40" location="'41-edificio 37'!A1" display="41-Edificio 37" xr:uid="{BEDEA781-4979-4141-9F2B-8E061E706DA0}"/>
    <hyperlink ref="B41" location="'42-Edificio 38'!A1" display="42-Edificio 38" xr:uid="{B0C8BFFE-2FEF-4269-9B2C-FCDAD2711357}"/>
    <hyperlink ref="B42" location="'43-Edificio 39'!A1" display="43-Edificio 39" xr:uid="{12FB3DA6-5879-4B85-8B16-A7B4FC520B64}"/>
    <hyperlink ref="B43" location="'44-Edificio 40'!A1" display="44-Edificio 40" xr:uid="{3C9C955E-43FE-4F12-8B47-93C13B4B074A}"/>
    <hyperlink ref="B44" location="'45-Edificio 41'!A1" display="45-Edificio 41" xr:uid="{FD36470F-D0B2-46A5-B692-A2D2E1E045AB}"/>
    <hyperlink ref="B45" location="'46-Edificio 42'!A1" display="46-Edificio 42" xr:uid="{61506E0B-B338-44EE-A9A2-1C434B6897D9}"/>
    <hyperlink ref="B46:B50" location="'edificio 42'!A1" display="Edificio 42" xr:uid="{4E3D0E2D-F5B1-4A9D-B85D-BFDD447AE093}"/>
    <hyperlink ref="B46" location="'47-edificio 43'!A1" display="47-Edificio 43" xr:uid="{2068C9AA-587F-460C-8C81-B92F82ED98C4}"/>
    <hyperlink ref="B47" location="'48-Edificio 44'!A1" display="48-Edificio 44" xr:uid="{B724A08F-BBF3-4B53-8AC1-98019C93BE9F}"/>
    <hyperlink ref="B48" location="'49-Edificio 45'!A1" display="49-Edificio 45" xr:uid="{88565C92-D6BA-4AD4-AF33-C365A8248208}"/>
    <hyperlink ref="B49" location="'50-Edificio 46'!A1" display="50-Edificio 46" xr:uid="{D883A66C-E64E-484B-8BEA-77627DB9E296}"/>
    <hyperlink ref="B50" location="'51-Edificio 47'!A1" display="51-Edificio 47" xr:uid="{A0A9FCDB-EEB0-44B3-AE26-82ADCEAE109D}"/>
    <hyperlink ref="B51" location="'52-Consumo por edificio'!A1" display="52-Consumo por edificio" xr:uid="{8AC859EF-3A4B-4EFA-B705-AA177550B8D3}"/>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12"/>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119</v>
      </c>
      <c r="E4" s="131"/>
      <c r="F4" s="131"/>
      <c r="G4" s="131"/>
      <c r="H4" s="131"/>
    </row>
    <row r="5" spans="1:19" ht="20.100000000000001" customHeight="1" x14ac:dyDescent="0.25">
      <c r="A5" s="128" t="s">
        <v>32</v>
      </c>
      <c r="B5" s="128"/>
      <c r="C5" s="128"/>
      <c r="D5" s="127">
        <v>4</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2" t="s">
        <v>38</v>
      </c>
      <c r="B11" s="133"/>
      <c r="C11" s="133"/>
      <c r="D11" s="133"/>
      <c r="E11" s="133"/>
      <c r="F11" s="133"/>
      <c r="G11" s="133"/>
      <c r="H11" s="133"/>
      <c r="I11" s="133"/>
    </row>
    <row r="12" spans="1:19" ht="15" customHeight="1" x14ac:dyDescent="0.25">
      <c r="A12" s="129" t="s">
        <v>0</v>
      </c>
      <c r="B12" s="129" t="s">
        <v>46</v>
      </c>
      <c r="C12" s="129" t="s">
        <v>44</v>
      </c>
      <c r="D12" s="129" t="s">
        <v>24</v>
      </c>
      <c r="E12" s="129" t="s">
        <v>87</v>
      </c>
      <c r="F12" s="129" t="s">
        <v>33</v>
      </c>
      <c r="G12" s="70" t="s">
        <v>17</v>
      </c>
      <c r="H12" s="70"/>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80">
        <v>66619</v>
      </c>
      <c r="C14" s="81">
        <v>5259918</v>
      </c>
      <c r="D14" s="79">
        <v>0</v>
      </c>
      <c r="E14" s="1">
        <v>2459</v>
      </c>
      <c r="F14" s="79">
        <v>10382</v>
      </c>
      <c r="G14" s="25">
        <f t="shared" ref="G14:G25" si="0">IF(B14=0,"",B14/E14)</f>
        <v>27.091907279381864</v>
      </c>
      <c r="H14" s="25">
        <f t="shared" ref="H14:H25" si="1">IF(B14=0,"",B14/F14)</f>
        <v>6.416779040647274</v>
      </c>
      <c r="I14" s="71"/>
    </row>
    <row r="15" spans="1:19" ht="20.100000000000001" customHeight="1" x14ac:dyDescent="0.25">
      <c r="A15" s="13" t="s">
        <v>2</v>
      </c>
      <c r="B15" s="82">
        <v>75263</v>
      </c>
      <c r="C15" s="81">
        <v>5310855</v>
      </c>
      <c r="D15" s="79">
        <v>0</v>
      </c>
      <c r="E15" s="1">
        <v>2459</v>
      </c>
      <c r="F15" s="79">
        <v>10382</v>
      </c>
      <c r="G15" s="25">
        <f t="shared" si="0"/>
        <v>30.607157381049205</v>
      </c>
      <c r="H15" s="25">
        <f t="shared" si="1"/>
        <v>7.2493739163937585</v>
      </c>
      <c r="I15" s="71"/>
    </row>
    <row r="16" spans="1:19" ht="20.100000000000001" customHeight="1" x14ac:dyDescent="0.25">
      <c r="A16" s="13" t="s">
        <v>3</v>
      </c>
      <c r="B16" s="82">
        <v>90008</v>
      </c>
      <c r="C16" s="81">
        <v>6728309</v>
      </c>
      <c r="D16" s="79">
        <v>0</v>
      </c>
      <c r="E16" s="1">
        <v>2459</v>
      </c>
      <c r="F16" s="79">
        <v>10382</v>
      </c>
      <c r="G16" s="25">
        <f t="shared" si="0"/>
        <v>36.603497356649044</v>
      </c>
      <c r="H16" s="25">
        <f t="shared" si="1"/>
        <v>8.669620497014062</v>
      </c>
      <c r="I16" s="71"/>
    </row>
    <row r="17" spans="1:9" ht="20.100000000000001" customHeight="1" x14ac:dyDescent="0.25">
      <c r="A17" s="13" t="s">
        <v>4</v>
      </c>
      <c r="B17" s="82">
        <v>107851</v>
      </c>
      <c r="C17" s="81">
        <v>7634549</v>
      </c>
      <c r="D17" s="79">
        <v>0</v>
      </c>
      <c r="E17" s="1">
        <v>2459</v>
      </c>
      <c r="F17" s="79">
        <v>10382</v>
      </c>
      <c r="G17" s="25">
        <f t="shared" si="0"/>
        <v>43.859699064660433</v>
      </c>
      <c r="H17" s="25">
        <f t="shared" si="1"/>
        <v>10.388268156424582</v>
      </c>
      <c r="I17" s="71"/>
    </row>
    <row r="18" spans="1:9" ht="20.100000000000001" customHeight="1" x14ac:dyDescent="0.25">
      <c r="A18" s="13" t="s">
        <v>5</v>
      </c>
      <c r="B18" s="80">
        <v>93640</v>
      </c>
      <c r="C18" s="81">
        <v>7072495</v>
      </c>
      <c r="D18" s="79">
        <v>0</v>
      </c>
      <c r="E18" s="1">
        <v>2459</v>
      </c>
      <c r="F18" s="79">
        <v>10382</v>
      </c>
      <c r="G18" s="25">
        <f t="shared" si="0"/>
        <v>38.080520536803576</v>
      </c>
      <c r="H18" s="25">
        <f t="shared" si="1"/>
        <v>9.0194567520708926</v>
      </c>
      <c r="I18" s="71"/>
    </row>
    <row r="19" spans="1:9" ht="20.100000000000001" customHeight="1" x14ac:dyDescent="0.25">
      <c r="A19" s="13" t="s">
        <v>6</v>
      </c>
      <c r="B19" s="80">
        <v>100083</v>
      </c>
      <c r="C19" s="81">
        <v>7274600</v>
      </c>
      <c r="D19" s="79">
        <v>0</v>
      </c>
      <c r="E19" s="1">
        <v>2459</v>
      </c>
      <c r="F19" s="79">
        <v>10382</v>
      </c>
      <c r="G19" s="25">
        <f t="shared" si="0"/>
        <v>40.700691337942253</v>
      </c>
      <c r="H19" s="25">
        <f t="shared" si="1"/>
        <v>9.6400500866884986</v>
      </c>
      <c r="I19" s="71"/>
    </row>
    <row r="20" spans="1:9" ht="20.100000000000001" customHeight="1" x14ac:dyDescent="0.25">
      <c r="A20" s="13" t="s">
        <v>7</v>
      </c>
      <c r="B20" s="80">
        <v>94031</v>
      </c>
      <c r="C20" s="81">
        <v>6788733</v>
      </c>
      <c r="D20" s="79">
        <v>0</v>
      </c>
      <c r="E20" s="1">
        <v>2459</v>
      </c>
      <c r="F20" s="79">
        <v>10382</v>
      </c>
      <c r="G20" s="25">
        <f t="shared" si="0"/>
        <v>38.239528263521755</v>
      </c>
      <c r="H20" s="25">
        <f t="shared" si="1"/>
        <v>9.057118089000193</v>
      </c>
      <c r="I20" s="71"/>
    </row>
    <row r="21" spans="1:9" ht="20.100000000000001" customHeight="1" x14ac:dyDescent="0.25">
      <c r="A21" s="13" t="s">
        <v>8</v>
      </c>
      <c r="B21" s="80">
        <v>87061</v>
      </c>
      <c r="C21" s="81">
        <v>6437705</v>
      </c>
      <c r="D21" s="79">
        <v>0</v>
      </c>
      <c r="E21" s="1">
        <v>2459</v>
      </c>
      <c r="F21" s="79">
        <v>10382</v>
      </c>
      <c r="G21" s="25">
        <f t="shared" si="0"/>
        <v>35.405042700284667</v>
      </c>
      <c r="H21" s="25">
        <f t="shared" si="1"/>
        <v>8.385763821999614</v>
      </c>
      <c r="I21" s="71"/>
    </row>
    <row r="22" spans="1:9" ht="20.100000000000001" customHeight="1" x14ac:dyDescent="0.25">
      <c r="A22" s="13" t="s">
        <v>9</v>
      </c>
      <c r="B22" s="80">
        <v>100248</v>
      </c>
      <c r="C22" s="81">
        <v>7116574</v>
      </c>
      <c r="D22" s="79">
        <v>0</v>
      </c>
      <c r="E22" s="1">
        <v>2459</v>
      </c>
      <c r="F22" s="79">
        <v>10382</v>
      </c>
      <c r="G22" s="25">
        <f t="shared" si="0"/>
        <v>40.767791785278568</v>
      </c>
      <c r="H22" s="25">
        <f t="shared" si="1"/>
        <v>9.655942978231554</v>
      </c>
      <c r="I22" s="71"/>
    </row>
    <row r="23" spans="1:9" ht="20.100000000000001" customHeight="1" x14ac:dyDescent="0.25">
      <c r="A23" s="13" t="s">
        <v>10</v>
      </c>
      <c r="B23" s="80">
        <v>100391</v>
      </c>
      <c r="C23" s="81">
        <v>7137015</v>
      </c>
      <c r="D23" s="79">
        <v>0</v>
      </c>
      <c r="E23" s="1">
        <v>2459</v>
      </c>
      <c r="F23" s="79">
        <v>10382</v>
      </c>
      <c r="G23" s="25">
        <f t="shared" si="0"/>
        <v>40.825945506303377</v>
      </c>
      <c r="H23" s="25">
        <f t="shared" si="1"/>
        <v>9.6697168175688688</v>
      </c>
      <c r="I23" s="71"/>
    </row>
    <row r="24" spans="1:9" ht="20.100000000000001" customHeight="1" x14ac:dyDescent="0.25">
      <c r="A24" s="13" t="s">
        <v>11</v>
      </c>
      <c r="B24" s="80">
        <v>103376</v>
      </c>
      <c r="C24" s="81">
        <v>6908046</v>
      </c>
      <c r="D24" s="79">
        <v>0</v>
      </c>
      <c r="E24" s="1">
        <v>2459</v>
      </c>
      <c r="F24" s="79">
        <v>10382</v>
      </c>
      <c r="G24" s="25">
        <f t="shared" si="0"/>
        <v>42.039853599023992</v>
      </c>
      <c r="H24" s="25">
        <f t="shared" si="1"/>
        <v>9.9572336736659608</v>
      </c>
      <c r="I24" s="71"/>
    </row>
    <row r="25" spans="1:9" ht="20.100000000000001" customHeight="1" thickBot="1" x14ac:dyDescent="0.3">
      <c r="A25" s="13" t="s">
        <v>12</v>
      </c>
      <c r="B25" s="83">
        <v>99669</v>
      </c>
      <c r="C25" s="84">
        <v>7360754</v>
      </c>
      <c r="D25" s="79">
        <v>0</v>
      </c>
      <c r="E25" s="1">
        <v>2459</v>
      </c>
      <c r="F25" s="79">
        <v>10382</v>
      </c>
      <c r="G25" s="25">
        <f t="shared" si="0"/>
        <v>40.53233021553477</v>
      </c>
      <c r="H25" s="25">
        <f t="shared" si="1"/>
        <v>9.6001733769986508</v>
      </c>
      <c r="I25" s="71"/>
    </row>
    <row r="26" spans="1:9" s="66" customFormat="1" x14ac:dyDescent="0.25">
      <c r="A26" s="41" t="s">
        <v>22</v>
      </c>
      <c r="B26" s="26">
        <f>IF(SUM(B14:B25)=0,"",SUM(B14:B25))</f>
        <v>1118240</v>
      </c>
      <c r="C26" s="29">
        <f t="shared" ref="C26" si="2">IF(SUM(C14:C25)=0,"",SUM(C14:C25))</f>
        <v>81029553</v>
      </c>
      <c r="D26" s="17" t="str">
        <f>IF(MAX(D14:D25)=0,"",MAX(D14:D25))</f>
        <v/>
      </c>
      <c r="E26" s="18" t="s">
        <v>89</v>
      </c>
      <c r="F26" s="18" t="s">
        <v>89</v>
      </c>
      <c r="G26" s="34" t="s">
        <v>89</v>
      </c>
      <c r="H26" s="34" t="s">
        <v>89</v>
      </c>
      <c r="I26" s="34"/>
    </row>
    <row r="27" spans="1:9" s="66" customFormat="1" x14ac:dyDescent="0.25">
      <c r="A27" s="41" t="s">
        <v>26</v>
      </c>
      <c r="B27" s="26">
        <f>IF(SUM(B14:B25)=0,"",AVERAGE(B14:B25))</f>
        <v>93186.666666666672</v>
      </c>
      <c r="C27" s="29">
        <f t="shared" ref="C27:H27" si="3">IF(SUM(C14:C25)=0,"",AVERAGE(C14:C25))</f>
        <v>6752462.75</v>
      </c>
      <c r="D27" s="17" t="str">
        <f>IF(SUM(D14:D25)=0,"",AVERAGE(D14:D25))</f>
        <v/>
      </c>
      <c r="E27" s="32">
        <f t="shared" si="3"/>
        <v>2459</v>
      </c>
      <c r="F27" s="17">
        <f t="shared" si="3"/>
        <v>10382</v>
      </c>
      <c r="G27" s="35">
        <f t="shared" si="3"/>
        <v>37.896163752202796</v>
      </c>
      <c r="H27" s="35">
        <f t="shared" si="3"/>
        <v>8.9757914338919935</v>
      </c>
      <c r="I27" s="35"/>
    </row>
    <row r="30" spans="1:9" ht="18.75" x14ac:dyDescent="0.25">
      <c r="A30" s="126" t="s">
        <v>39</v>
      </c>
      <c r="B30" s="126"/>
      <c r="C30" s="126"/>
      <c r="D30" s="126"/>
      <c r="E30" s="126"/>
      <c r="F30" s="126"/>
      <c r="G30" s="126"/>
      <c r="H30" s="126"/>
    </row>
    <row r="31" spans="1:9" ht="15" customHeight="1" x14ac:dyDescent="0.25"/>
    <row r="32" spans="1:9"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mergeCells count="19">
    <mergeCell ref="A1:H1"/>
    <mergeCell ref="C12:C13"/>
    <mergeCell ref="E12:E13"/>
    <mergeCell ref="D4:H4"/>
    <mergeCell ref="A11:I11"/>
    <mergeCell ref="I12:I13"/>
    <mergeCell ref="A30:H30"/>
    <mergeCell ref="D8:H8"/>
    <mergeCell ref="A3:C3"/>
    <mergeCell ref="A4:C4"/>
    <mergeCell ref="A5:C5"/>
    <mergeCell ref="F12:F13"/>
    <mergeCell ref="A12:A13"/>
    <mergeCell ref="B12:B13"/>
    <mergeCell ref="D12:D13"/>
    <mergeCell ref="D3:H3"/>
    <mergeCell ref="D5:H5"/>
    <mergeCell ref="D6:H6"/>
    <mergeCell ref="D7:H7"/>
  </mergeCells>
  <hyperlinks>
    <hyperlink ref="A2" location="'4-Indice de Edificios'!A1" display="Índice de Edificios" xr:uid="{77825681-C796-44DC-9C84-3BC4DB7B3250}"/>
  </hyperlinks>
  <printOptions horizontalCentered="1"/>
  <pageMargins left="0.23622047244094491" right="0.23622047244094491" top="0.74803149606299213" bottom="0.74803149606299213" header="0.31496062992125984" footer="0.31496062992125984"/>
  <pageSetup scale="70" fitToWidth="0" orientation="portrait" verticalDpi="4" r:id="rId1"/>
  <headerFooter>
    <oddFooter>&amp;L&amp;A&amp;C&amp;D&amp;R&amp;P</oddFooter>
  </headerFooter>
  <rowBreaks count="1" manualBreakCount="1">
    <brk id="51"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121</v>
      </c>
      <c r="E4" s="131"/>
      <c r="F4" s="131"/>
      <c r="G4" s="131"/>
      <c r="H4" s="131"/>
    </row>
    <row r="5" spans="1:19" ht="20.100000000000001" customHeight="1" x14ac:dyDescent="0.25">
      <c r="A5" s="128" t="s">
        <v>32</v>
      </c>
      <c r="B5" s="128"/>
      <c r="C5" s="128"/>
      <c r="D5" s="127">
        <v>12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82">
        <v>68686</v>
      </c>
      <c r="C14" s="85">
        <v>5530637</v>
      </c>
      <c r="D14" s="79">
        <v>0</v>
      </c>
      <c r="E14" s="1">
        <v>7718</v>
      </c>
      <c r="F14" s="79">
        <v>26494</v>
      </c>
      <c r="G14" s="25">
        <f t="shared" ref="G14:G25" si="0">IF(B14=0,"",B14/E14)</f>
        <v>8.8994558175693186</v>
      </c>
      <c r="H14" s="25">
        <f t="shared" ref="H14:H25" si="1">IF(B14=0,"",B14/F14)</f>
        <v>2.592511512040462</v>
      </c>
      <c r="I14" s="71"/>
    </row>
    <row r="15" spans="1:19" ht="20.100000000000001" customHeight="1" x14ac:dyDescent="0.25">
      <c r="A15" s="13" t="s">
        <v>2</v>
      </c>
      <c r="B15" s="82">
        <v>72792</v>
      </c>
      <c r="C15" s="85">
        <v>5301222</v>
      </c>
      <c r="D15" s="79">
        <v>0</v>
      </c>
      <c r="E15" s="1">
        <v>7718</v>
      </c>
      <c r="F15" s="79">
        <v>26494</v>
      </c>
      <c r="G15" s="25">
        <f t="shared" si="0"/>
        <v>9.4314589271832077</v>
      </c>
      <c r="H15" s="25">
        <f t="shared" si="1"/>
        <v>2.7474899977353364</v>
      </c>
      <c r="I15" s="71"/>
    </row>
    <row r="16" spans="1:19" ht="20.100000000000001" customHeight="1" x14ac:dyDescent="0.25">
      <c r="A16" s="13" t="s">
        <v>3</v>
      </c>
      <c r="B16" s="82">
        <v>73831</v>
      </c>
      <c r="C16" s="85">
        <v>5845227</v>
      </c>
      <c r="D16" s="79">
        <v>0</v>
      </c>
      <c r="E16" s="1">
        <v>7718</v>
      </c>
      <c r="F16" s="79">
        <v>26494</v>
      </c>
      <c r="G16" s="25">
        <f t="shared" si="0"/>
        <v>9.5660792951541858</v>
      </c>
      <c r="H16" s="25">
        <f t="shared" si="1"/>
        <v>2.7867064240960215</v>
      </c>
      <c r="I16" s="71"/>
    </row>
    <row r="17" spans="1:9" ht="20.100000000000001" customHeight="1" x14ac:dyDescent="0.25">
      <c r="A17" s="13" t="s">
        <v>4</v>
      </c>
      <c r="B17" s="82">
        <v>89513</v>
      </c>
      <c r="C17" s="85">
        <v>6759381</v>
      </c>
      <c r="D17" s="79">
        <v>0</v>
      </c>
      <c r="E17" s="1">
        <v>7718</v>
      </c>
      <c r="F17" s="79">
        <v>26494</v>
      </c>
      <c r="G17" s="25">
        <f t="shared" si="0"/>
        <v>11.597952837522675</v>
      </c>
      <c r="H17" s="25">
        <f t="shared" si="1"/>
        <v>3.378614025817166</v>
      </c>
      <c r="I17" s="71"/>
    </row>
    <row r="18" spans="1:9" ht="20.100000000000001" customHeight="1" x14ac:dyDescent="0.25">
      <c r="A18" s="13" t="s">
        <v>5</v>
      </c>
      <c r="B18" s="82">
        <v>78692</v>
      </c>
      <c r="C18" s="85">
        <v>6214159</v>
      </c>
      <c r="D18" s="79">
        <v>0</v>
      </c>
      <c r="E18" s="1">
        <v>7718</v>
      </c>
      <c r="F18" s="79">
        <v>26494</v>
      </c>
      <c r="G18" s="25">
        <f t="shared" si="0"/>
        <v>10.195905675045349</v>
      </c>
      <c r="H18" s="25">
        <f t="shared" si="1"/>
        <v>2.9701819279836945</v>
      </c>
      <c r="I18" s="71"/>
    </row>
    <row r="19" spans="1:9" ht="20.100000000000001" customHeight="1" x14ac:dyDescent="0.25">
      <c r="A19" s="13" t="s">
        <v>6</v>
      </c>
      <c r="B19" s="82">
        <v>85744</v>
      </c>
      <c r="C19" s="85">
        <v>6715024</v>
      </c>
      <c r="D19" s="79">
        <v>0</v>
      </c>
      <c r="E19" s="1">
        <v>7718</v>
      </c>
      <c r="F19" s="79">
        <v>26494</v>
      </c>
      <c r="G19" s="25">
        <f t="shared" si="0"/>
        <v>11.109613889608706</v>
      </c>
      <c r="H19" s="25">
        <f t="shared" si="1"/>
        <v>3.2363554012229185</v>
      </c>
      <c r="I19" s="71"/>
    </row>
    <row r="20" spans="1:9" ht="20.100000000000001" customHeight="1" x14ac:dyDescent="0.25">
      <c r="A20" s="13" t="s">
        <v>7</v>
      </c>
      <c r="B20" s="82">
        <v>78550</v>
      </c>
      <c r="C20" s="85">
        <v>6115793</v>
      </c>
      <c r="D20" s="79">
        <v>0</v>
      </c>
      <c r="E20" s="1">
        <v>7718</v>
      </c>
      <c r="F20" s="79">
        <v>26494</v>
      </c>
      <c r="G20" s="25">
        <f t="shared" si="0"/>
        <v>10.177507126198497</v>
      </c>
      <c r="H20" s="25">
        <f t="shared" si="1"/>
        <v>2.964822223899751</v>
      </c>
      <c r="I20" s="71"/>
    </row>
    <row r="21" spans="1:9" ht="20.100000000000001" customHeight="1" x14ac:dyDescent="0.25">
      <c r="A21" s="13" t="s">
        <v>8</v>
      </c>
      <c r="B21" s="82">
        <v>77740</v>
      </c>
      <c r="C21" s="85">
        <v>6026257</v>
      </c>
      <c r="D21" s="79">
        <v>0</v>
      </c>
      <c r="E21" s="1">
        <v>7718</v>
      </c>
      <c r="F21" s="79">
        <v>26494</v>
      </c>
      <c r="G21" s="25">
        <f t="shared" si="0"/>
        <v>10.072557657424204</v>
      </c>
      <c r="H21" s="25">
        <f t="shared" si="1"/>
        <v>2.9342492639842983</v>
      </c>
      <c r="I21" s="71"/>
    </row>
    <row r="22" spans="1:9" ht="20.100000000000001" customHeight="1" x14ac:dyDescent="0.25">
      <c r="A22" s="13" t="s">
        <v>9</v>
      </c>
      <c r="B22" s="82">
        <v>85070</v>
      </c>
      <c r="C22" s="85">
        <v>6503581</v>
      </c>
      <c r="D22" s="79">
        <v>0</v>
      </c>
      <c r="E22" s="1">
        <v>7718</v>
      </c>
      <c r="F22" s="79">
        <v>26494</v>
      </c>
      <c r="G22" s="25">
        <f t="shared" si="0"/>
        <v>11.022285566208863</v>
      </c>
      <c r="H22" s="25">
        <f t="shared" si="1"/>
        <v>3.2109156790216651</v>
      </c>
      <c r="I22" s="71"/>
    </row>
    <row r="23" spans="1:9" ht="20.100000000000001" customHeight="1" x14ac:dyDescent="0.25">
      <c r="A23" s="13" t="s">
        <v>10</v>
      </c>
      <c r="B23" s="82">
        <v>84583</v>
      </c>
      <c r="C23" s="85">
        <v>6426402</v>
      </c>
      <c r="D23" s="79">
        <v>0</v>
      </c>
      <c r="E23" s="1">
        <v>7718</v>
      </c>
      <c r="F23" s="79">
        <v>26494</v>
      </c>
      <c r="G23" s="25">
        <f t="shared" si="0"/>
        <v>10.959186317698885</v>
      </c>
      <c r="H23" s="25">
        <f t="shared" si="1"/>
        <v>3.1925341586774363</v>
      </c>
      <c r="I23" s="71"/>
    </row>
    <row r="24" spans="1:9" ht="20.100000000000001" customHeight="1" x14ac:dyDescent="0.25">
      <c r="A24" s="13" t="s">
        <v>11</v>
      </c>
      <c r="B24" s="82">
        <v>84062</v>
      </c>
      <c r="C24" s="85">
        <v>6355422</v>
      </c>
      <c r="D24" s="79">
        <v>0</v>
      </c>
      <c r="E24" s="1">
        <v>7718</v>
      </c>
      <c r="F24" s="79">
        <v>26494</v>
      </c>
      <c r="G24" s="25">
        <f t="shared" si="0"/>
        <v>10.891681782845296</v>
      </c>
      <c r="H24" s="25">
        <f t="shared" si="1"/>
        <v>3.1728693289046577</v>
      </c>
      <c r="I24" s="71"/>
    </row>
    <row r="25" spans="1:9" ht="20.100000000000001" customHeight="1" thickBot="1" x14ac:dyDescent="0.3">
      <c r="A25" s="13" t="s">
        <v>12</v>
      </c>
      <c r="B25" s="86">
        <v>65342</v>
      </c>
      <c r="C25" s="87">
        <v>5794299</v>
      </c>
      <c r="D25" s="79">
        <v>0</v>
      </c>
      <c r="E25" s="1">
        <v>7718</v>
      </c>
      <c r="F25" s="79">
        <v>26494</v>
      </c>
      <c r="G25" s="25">
        <f t="shared" si="0"/>
        <v>8.4661829489505056</v>
      </c>
      <c r="H25" s="25">
        <f t="shared" si="1"/>
        <v>2.4662942553030875</v>
      </c>
      <c r="I25" s="71"/>
    </row>
    <row r="26" spans="1:9" s="66" customFormat="1" x14ac:dyDescent="0.25">
      <c r="A26" s="41" t="s">
        <v>22</v>
      </c>
      <c r="B26" s="26">
        <f>IF(SUM(B14:B25)=0,"",SUM(B14:B25))</f>
        <v>944605</v>
      </c>
      <c r="C26" s="29">
        <f t="shared" ref="C26" si="2">IF(SUM(C14:C25)=0,"",SUM(C14:C25))</f>
        <v>73587404</v>
      </c>
      <c r="D26" s="17" t="str">
        <f>IF(MAX(D14:D25)=0,"",MAX(D14:D25))</f>
        <v/>
      </c>
      <c r="E26" s="18" t="s">
        <v>89</v>
      </c>
      <c r="F26" s="18" t="s">
        <v>89</v>
      </c>
      <c r="G26" s="34" t="s">
        <v>89</v>
      </c>
      <c r="H26" s="34" t="s">
        <v>89</v>
      </c>
      <c r="I26" s="34"/>
    </row>
    <row r="27" spans="1:9" s="66" customFormat="1" x14ac:dyDescent="0.25">
      <c r="A27" s="41" t="s">
        <v>26</v>
      </c>
      <c r="B27" s="26">
        <f>IF(SUM(B14:B25)=0,"",AVERAGE(B14:B25))</f>
        <v>78717.083333333328</v>
      </c>
      <c r="C27" s="29">
        <f t="shared" ref="C27:H27" si="3">IF(SUM(C14:C25)=0,"",AVERAGE(C14:C25))</f>
        <v>6132283.666666667</v>
      </c>
      <c r="D27" s="17" t="str">
        <f>IF(SUM(D14:D25)=0,"",AVERAGE(D14:D25))</f>
        <v/>
      </c>
      <c r="E27" s="17">
        <f t="shared" si="3"/>
        <v>7718</v>
      </c>
      <c r="F27" s="17">
        <f t="shared" si="3"/>
        <v>26494</v>
      </c>
      <c r="G27" s="35">
        <f t="shared" si="3"/>
        <v>10.199155653450807</v>
      </c>
      <c r="H27" s="35">
        <f t="shared" si="3"/>
        <v>2.9711286832238746</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7061FC3A-270F-4682-B855-5EA811EE2143}"/>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rowBreaks count="2" manualBreakCount="2">
    <brk id="51" max="16383" man="1"/>
    <brk id="11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123</v>
      </c>
      <c r="E4" s="131"/>
      <c r="F4" s="131"/>
      <c r="G4" s="131"/>
      <c r="H4" s="131"/>
    </row>
    <row r="5" spans="1:19" ht="20.100000000000001" customHeight="1" x14ac:dyDescent="0.25">
      <c r="A5" s="128" t="s">
        <v>32</v>
      </c>
      <c r="B5" s="128"/>
      <c r="C5" s="128"/>
      <c r="D5" s="127">
        <v>3</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10406</v>
      </c>
      <c r="C14" s="28">
        <v>1005929</v>
      </c>
      <c r="D14" s="79">
        <v>0</v>
      </c>
      <c r="E14" s="1">
        <v>307</v>
      </c>
      <c r="F14" s="79">
        <v>5000</v>
      </c>
      <c r="G14" s="25">
        <f t="shared" ref="G14:G25" si="0">IF(B14=0,"",B14/E14)</f>
        <v>33.895765472312704</v>
      </c>
      <c r="H14" s="25">
        <f t="shared" ref="H14:H25" si="1">IF(B14=0,"",B14/F14)</f>
        <v>2.0811999999999999</v>
      </c>
      <c r="I14" s="71"/>
    </row>
    <row r="15" spans="1:19" ht="20.100000000000001" customHeight="1" x14ac:dyDescent="0.25">
      <c r="A15" s="13" t="s">
        <v>2</v>
      </c>
      <c r="B15" s="1">
        <v>12845</v>
      </c>
      <c r="C15" s="28">
        <v>1082363</v>
      </c>
      <c r="D15" s="79">
        <v>0</v>
      </c>
      <c r="E15" s="1">
        <v>307</v>
      </c>
      <c r="F15" s="79">
        <v>5000</v>
      </c>
      <c r="G15" s="25">
        <f t="shared" si="0"/>
        <v>41.840390879478825</v>
      </c>
      <c r="H15" s="25">
        <f t="shared" si="1"/>
        <v>2.569</v>
      </c>
      <c r="I15" s="71"/>
    </row>
    <row r="16" spans="1:19" ht="20.100000000000001" customHeight="1" x14ac:dyDescent="0.25">
      <c r="A16" s="13" t="s">
        <v>3</v>
      </c>
      <c r="B16" s="1">
        <v>13566</v>
      </c>
      <c r="C16" s="28">
        <v>1259416</v>
      </c>
      <c r="D16" s="79">
        <v>0</v>
      </c>
      <c r="E16" s="1">
        <v>307</v>
      </c>
      <c r="F16" s="79">
        <v>5000</v>
      </c>
      <c r="G16" s="25">
        <f t="shared" si="0"/>
        <v>44.188925081433226</v>
      </c>
      <c r="H16" s="25">
        <f t="shared" si="1"/>
        <v>2.7132000000000001</v>
      </c>
      <c r="I16" s="71"/>
    </row>
    <row r="17" spans="1:9" ht="20.100000000000001" customHeight="1" x14ac:dyDescent="0.25">
      <c r="A17" s="13" t="s">
        <v>4</v>
      </c>
      <c r="B17" s="1">
        <v>17140</v>
      </c>
      <c r="C17" s="28">
        <v>1463313</v>
      </c>
      <c r="D17" s="79">
        <v>0</v>
      </c>
      <c r="E17" s="1">
        <v>307</v>
      </c>
      <c r="F17" s="79">
        <v>5000</v>
      </c>
      <c r="G17" s="25">
        <f t="shared" si="0"/>
        <v>55.830618892508141</v>
      </c>
      <c r="H17" s="25">
        <f t="shared" si="1"/>
        <v>3.4279999999999999</v>
      </c>
      <c r="I17" s="71"/>
    </row>
    <row r="18" spans="1:9" ht="20.100000000000001" customHeight="1" x14ac:dyDescent="0.25">
      <c r="A18" s="13" t="s">
        <v>5</v>
      </c>
      <c r="B18" s="1">
        <v>15959</v>
      </c>
      <c r="C18" s="28">
        <v>1237859</v>
      </c>
      <c r="D18" s="79">
        <v>0</v>
      </c>
      <c r="E18" s="1">
        <v>307</v>
      </c>
      <c r="F18" s="79">
        <v>5000</v>
      </c>
      <c r="G18" s="25">
        <f t="shared" si="0"/>
        <v>51.983713355048863</v>
      </c>
      <c r="H18" s="25">
        <f t="shared" si="1"/>
        <v>3.1918000000000002</v>
      </c>
      <c r="I18" s="71"/>
    </row>
    <row r="19" spans="1:9" ht="20.100000000000001" customHeight="1" x14ac:dyDescent="0.25">
      <c r="A19" s="13" t="s">
        <v>6</v>
      </c>
      <c r="B19" s="1">
        <v>18612</v>
      </c>
      <c r="C19" s="28">
        <v>1518264</v>
      </c>
      <c r="D19" s="79">
        <v>0</v>
      </c>
      <c r="E19" s="1">
        <v>307</v>
      </c>
      <c r="F19" s="79">
        <v>5000</v>
      </c>
      <c r="G19" s="25">
        <f t="shared" si="0"/>
        <v>60.625407166123779</v>
      </c>
      <c r="H19" s="25">
        <f t="shared" si="1"/>
        <v>3.7223999999999999</v>
      </c>
      <c r="I19" s="71"/>
    </row>
    <row r="20" spans="1:9" ht="20.100000000000001" customHeight="1" x14ac:dyDescent="0.25">
      <c r="A20" s="13" t="s">
        <v>7</v>
      </c>
      <c r="B20" s="1">
        <v>11615</v>
      </c>
      <c r="C20" s="28">
        <v>1237976</v>
      </c>
      <c r="D20" s="79">
        <v>0</v>
      </c>
      <c r="E20" s="1">
        <v>307</v>
      </c>
      <c r="F20" s="79">
        <v>5000</v>
      </c>
      <c r="G20" s="25">
        <f t="shared" si="0"/>
        <v>37.833876221498372</v>
      </c>
      <c r="H20" s="25">
        <f t="shared" si="1"/>
        <v>2.323</v>
      </c>
      <c r="I20" s="71"/>
    </row>
    <row r="21" spans="1:9" ht="20.100000000000001" customHeight="1" x14ac:dyDescent="0.25">
      <c r="A21" s="13" t="s">
        <v>8</v>
      </c>
      <c r="B21" s="1">
        <v>14677</v>
      </c>
      <c r="C21" s="28">
        <v>1244250</v>
      </c>
      <c r="D21" s="79">
        <v>0</v>
      </c>
      <c r="E21" s="1">
        <v>307</v>
      </c>
      <c r="F21" s="79">
        <v>5000</v>
      </c>
      <c r="G21" s="25">
        <f t="shared" si="0"/>
        <v>47.807817589576544</v>
      </c>
      <c r="H21" s="25">
        <f t="shared" si="1"/>
        <v>2.9354</v>
      </c>
      <c r="I21" s="71"/>
    </row>
    <row r="22" spans="1:9" ht="20.100000000000001" customHeight="1" x14ac:dyDescent="0.25">
      <c r="A22" s="13" t="s">
        <v>9</v>
      </c>
      <c r="B22" s="1">
        <v>14926</v>
      </c>
      <c r="C22" s="28">
        <v>1247474</v>
      </c>
      <c r="D22" s="79">
        <v>0</v>
      </c>
      <c r="E22" s="1">
        <v>307</v>
      </c>
      <c r="F22" s="79">
        <v>5000</v>
      </c>
      <c r="G22" s="25">
        <f t="shared" si="0"/>
        <v>48.618892508143325</v>
      </c>
      <c r="H22" s="25">
        <f t="shared" si="1"/>
        <v>2.9851999999999999</v>
      </c>
      <c r="I22" s="71"/>
    </row>
    <row r="23" spans="1:9" ht="20.100000000000001" customHeight="1" x14ac:dyDescent="0.25">
      <c r="A23" s="13" t="s">
        <v>10</v>
      </c>
      <c r="B23" s="1">
        <v>15972</v>
      </c>
      <c r="C23" s="28">
        <v>1374817</v>
      </c>
      <c r="D23" s="79">
        <v>0</v>
      </c>
      <c r="E23" s="1">
        <v>307</v>
      </c>
      <c r="F23" s="79">
        <v>5000</v>
      </c>
      <c r="G23" s="25">
        <f t="shared" si="0"/>
        <v>52.026058631921821</v>
      </c>
      <c r="H23" s="25">
        <f t="shared" si="1"/>
        <v>3.1943999999999999</v>
      </c>
      <c r="I23" s="71"/>
    </row>
    <row r="24" spans="1:9" ht="20.100000000000001" customHeight="1" x14ac:dyDescent="0.25">
      <c r="A24" s="13" t="s">
        <v>11</v>
      </c>
      <c r="B24" s="1">
        <v>16018</v>
      </c>
      <c r="C24" s="28">
        <v>1304123</v>
      </c>
      <c r="D24" s="79">
        <v>0</v>
      </c>
      <c r="E24" s="1">
        <v>307</v>
      </c>
      <c r="F24" s="79">
        <v>5000</v>
      </c>
      <c r="G24" s="25">
        <f t="shared" si="0"/>
        <v>52.175895765472312</v>
      </c>
      <c r="H24" s="25">
        <f t="shared" si="1"/>
        <v>3.2035999999999998</v>
      </c>
      <c r="I24" s="71"/>
    </row>
    <row r="25" spans="1:9" ht="20.100000000000001" customHeight="1" x14ac:dyDescent="0.25">
      <c r="A25" s="13" t="s">
        <v>12</v>
      </c>
      <c r="B25" s="1">
        <v>15324</v>
      </c>
      <c r="C25" s="28">
        <v>1287335</v>
      </c>
      <c r="D25" s="79">
        <v>0</v>
      </c>
      <c r="E25" s="1">
        <v>307</v>
      </c>
      <c r="F25" s="79">
        <v>5000</v>
      </c>
      <c r="G25" s="25">
        <f t="shared" si="0"/>
        <v>49.915309446254071</v>
      </c>
      <c r="H25" s="25">
        <f t="shared" si="1"/>
        <v>3.0648</v>
      </c>
      <c r="I25" s="71"/>
    </row>
    <row r="26" spans="1:9" s="66" customFormat="1" x14ac:dyDescent="0.25">
      <c r="A26" s="41" t="s">
        <v>22</v>
      </c>
      <c r="B26" s="26">
        <f>IF(SUM(B14:B25)=0,"",SUM(B14:B25))</f>
        <v>177060</v>
      </c>
      <c r="C26" s="29">
        <f t="shared" ref="C26" si="2">IF(SUM(C14:C25)=0,"",SUM(C14:C25))</f>
        <v>15263119</v>
      </c>
      <c r="D26" s="17" t="str">
        <f>IF(MAX(D14:D25)=0,"",MAX(D14:D25))</f>
        <v/>
      </c>
      <c r="E26" s="18" t="s">
        <v>89</v>
      </c>
      <c r="F26" s="18" t="s">
        <v>89</v>
      </c>
      <c r="G26" s="34" t="s">
        <v>89</v>
      </c>
      <c r="H26" s="34" t="s">
        <v>89</v>
      </c>
      <c r="I26" s="34"/>
    </row>
    <row r="27" spans="1:9" s="66" customFormat="1" x14ac:dyDescent="0.25">
      <c r="A27" s="41" t="s">
        <v>26</v>
      </c>
      <c r="B27" s="26">
        <f>IF(SUM(B14:B25)=0,"",AVERAGE(B14:B25))</f>
        <v>14755</v>
      </c>
      <c r="C27" s="29">
        <f t="shared" ref="C27:H27" si="3">IF(SUM(C14:C25)=0,"",AVERAGE(C14:C25))</f>
        <v>1271926.5833333333</v>
      </c>
      <c r="D27" s="17" t="str">
        <f>IF(SUM(D14:D25)=0,"",AVERAGE(D14:D25))</f>
        <v/>
      </c>
      <c r="E27" s="17">
        <f t="shared" si="3"/>
        <v>307</v>
      </c>
      <c r="F27" s="17">
        <f t="shared" si="3"/>
        <v>5000</v>
      </c>
      <c r="G27" s="35">
        <f t="shared" si="3"/>
        <v>48.061889250814339</v>
      </c>
      <c r="H27" s="35">
        <f t="shared" si="3"/>
        <v>2.9510000000000001</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8F05A2F6-8145-4159-8CC0-F6C667B24B6C}"/>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125</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6077</v>
      </c>
      <c r="C14" s="28">
        <v>513631</v>
      </c>
      <c r="D14" s="79">
        <v>0</v>
      </c>
      <c r="E14" s="1">
        <v>1601</v>
      </c>
      <c r="F14" s="79">
        <v>4717</v>
      </c>
      <c r="G14" s="25">
        <f t="shared" ref="G14:G25" si="0">IF(B14=0,"",B14/E14)</f>
        <v>3.7957526545908808</v>
      </c>
      <c r="H14" s="25">
        <f t="shared" ref="H14:H25" si="1">IF(B14=0,"",B14/F14)</f>
        <v>1.2883188467246132</v>
      </c>
      <c r="I14" s="71"/>
    </row>
    <row r="15" spans="1:19" ht="20.100000000000001" customHeight="1" x14ac:dyDescent="0.25">
      <c r="A15" s="13" t="s">
        <v>2</v>
      </c>
      <c r="B15" s="1">
        <v>8304</v>
      </c>
      <c r="C15" s="28">
        <v>600631</v>
      </c>
      <c r="D15" s="79">
        <v>0</v>
      </c>
      <c r="E15" s="1">
        <v>1601</v>
      </c>
      <c r="F15" s="79">
        <v>4717</v>
      </c>
      <c r="G15" s="25">
        <f t="shared" si="0"/>
        <v>5.1867582760774518</v>
      </c>
      <c r="H15" s="25">
        <f t="shared" si="1"/>
        <v>1.7604409582361671</v>
      </c>
      <c r="I15" s="71"/>
    </row>
    <row r="16" spans="1:19" ht="20.100000000000001" customHeight="1" x14ac:dyDescent="0.25">
      <c r="A16" s="13" t="s">
        <v>3</v>
      </c>
      <c r="B16" s="1">
        <v>9108</v>
      </c>
      <c r="C16" s="28">
        <v>769358</v>
      </c>
      <c r="D16" s="79">
        <v>0</v>
      </c>
      <c r="E16" s="1">
        <v>1601</v>
      </c>
      <c r="F16" s="79">
        <v>4717</v>
      </c>
      <c r="G16" s="25">
        <f t="shared" si="0"/>
        <v>5.6889444097439101</v>
      </c>
      <c r="H16" s="25">
        <f t="shared" si="1"/>
        <v>1.9308882764468942</v>
      </c>
      <c r="I16" s="71"/>
    </row>
    <row r="17" spans="1:9" ht="20.100000000000001" customHeight="1" x14ac:dyDescent="0.25">
      <c r="A17" s="13" t="s">
        <v>4</v>
      </c>
      <c r="B17" s="1">
        <v>11362</v>
      </c>
      <c r="C17" s="28">
        <v>945184</v>
      </c>
      <c r="D17" s="79">
        <v>0</v>
      </c>
      <c r="E17" s="1">
        <v>1601</v>
      </c>
      <c r="F17" s="79">
        <v>4717</v>
      </c>
      <c r="G17" s="25">
        <f t="shared" si="0"/>
        <v>7.0968144909431601</v>
      </c>
      <c r="H17" s="25">
        <f t="shared" si="1"/>
        <v>2.4087343650625397</v>
      </c>
      <c r="I17" s="71"/>
    </row>
    <row r="18" spans="1:9" ht="20.100000000000001" customHeight="1" x14ac:dyDescent="0.25">
      <c r="A18" s="13" t="s">
        <v>5</v>
      </c>
      <c r="B18" s="1">
        <v>11391</v>
      </c>
      <c r="C18" s="28">
        <v>906864</v>
      </c>
      <c r="D18" s="79">
        <v>0</v>
      </c>
      <c r="E18" s="1">
        <v>1601</v>
      </c>
      <c r="F18" s="79">
        <v>4717</v>
      </c>
      <c r="G18" s="25">
        <f t="shared" si="0"/>
        <v>7.1149281698938163</v>
      </c>
      <c r="H18" s="25">
        <f t="shared" si="1"/>
        <v>2.4148823404706383</v>
      </c>
      <c r="I18" s="71"/>
    </row>
    <row r="19" spans="1:9" ht="20.100000000000001" customHeight="1" x14ac:dyDescent="0.25">
      <c r="A19" s="13" t="s">
        <v>6</v>
      </c>
      <c r="B19" s="1">
        <v>13191</v>
      </c>
      <c r="C19" s="28">
        <v>1050655</v>
      </c>
      <c r="D19" s="79">
        <v>0</v>
      </c>
      <c r="E19" s="1">
        <v>1601</v>
      </c>
      <c r="F19" s="79">
        <v>4717</v>
      </c>
      <c r="G19" s="25">
        <f t="shared" si="0"/>
        <v>8.2392254840724544</v>
      </c>
      <c r="H19" s="25">
        <f t="shared" si="1"/>
        <v>2.7964808140767436</v>
      </c>
      <c r="I19" s="71"/>
    </row>
    <row r="20" spans="1:9" ht="20.100000000000001" customHeight="1" x14ac:dyDescent="0.25">
      <c r="A20" s="13" t="s">
        <v>7</v>
      </c>
      <c r="B20" s="1">
        <v>12125</v>
      </c>
      <c r="C20" s="28">
        <v>990067</v>
      </c>
      <c r="D20" s="79">
        <v>0</v>
      </c>
      <c r="E20" s="1">
        <v>1601</v>
      </c>
      <c r="F20" s="79">
        <v>4717</v>
      </c>
      <c r="G20" s="25">
        <f t="shared" si="0"/>
        <v>7.5733916302311055</v>
      </c>
      <c r="H20" s="25">
        <f t="shared" si="1"/>
        <v>2.5704897180411277</v>
      </c>
      <c r="I20" s="71"/>
    </row>
    <row r="21" spans="1:9" ht="20.100000000000001" customHeight="1" x14ac:dyDescent="0.25">
      <c r="A21" s="13" t="s">
        <v>8</v>
      </c>
      <c r="B21" s="1">
        <v>11687</v>
      </c>
      <c r="C21" s="28">
        <v>941881</v>
      </c>
      <c r="D21" s="79">
        <v>0</v>
      </c>
      <c r="E21" s="1">
        <v>1601</v>
      </c>
      <c r="F21" s="79">
        <v>4717</v>
      </c>
      <c r="G21" s="25">
        <f t="shared" si="0"/>
        <v>7.2998126171143038</v>
      </c>
      <c r="H21" s="25">
        <f t="shared" si="1"/>
        <v>2.4776340894636419</v>
      </c>
      <c r="I21" s="71"/>
    </row>
    <row r="22" spans="1:9" ht="20.100000000000001" customHeight="1" x14ac:dyDescent="0.25">
      <c r="A22" s="13" t="s">
        <v>9</v>
      </c>
      <c r="B22" s="1">
        <v>13932</v>
      </c>
      <c r="C22" s="28">
        <v>1244408</v>
      </c>
      <c r="D22" s="79">
        <v>0</v>
      </c>
      <c r="E22" s="1">
        <v>1601</v>
      </c>
      <c r="F22" s="79">
        <v>4717</v>
      </c>
      <c r="G22" s="25">
        <f t="shared" si="0"/>
        <v>8.7020612117426612</v>
      </c>
      <c r="H22" s="25">
        <f t="shared" si="1"/>
        <v>2.9535721857112573</v>
      </c>
      <c r="I22" s="71"/>
    </row>
    <row r="23" spans="1:9" ht="20.100000000000001" customHeight="1" x14ac:dyDescent="0.25">
      <c r="A23" s="13" t="s">
        <v>10</v>
      </c>
      <c r="B23" s="1">
        <v>15029</v>
      </c>
      <c r="C23" s="28">
        <v>1152061</v>
      </c>
      <c r="D23" s="79">
        <v>0</v>
      </c>
      <c r="E23" s="1">
        <v>1601</v>
      </c>
      <c r="F23" s="79">
        <v>4717</v>
      </c>
      <c r="G23" s="25">
        <f t="shared" si="0"/>
        <v>9.3872579637726421</v>
      </c>
      <c r="H23" s="25">
        <f t="shared" si="1"/>
        <v>3.1861352554589781</v>
      </c>
      <c r="I23" s="71"/>
    </row>
    <row r="24" spans="1:9" ht="20.100000000000001" customHeight="1" x14ac:dyDescent="0.25">
      <c r="A24" s="13" t="s">
        <v>11</v>
      </c>
      <c r="B24" s="1">
        <v>14879</v>
      </c>
      <c r="C24" s="28">
        <v>1135337</v>
      </c>
      <c r="D24" s="79">
        <v>0</v>
      </c>
      <c r="E24" s="1">
        <v>1601</v>
      </c>
      <c r="F24" s="79">
        <v>4717</v>
      </c>
      <c r="G24" s="25">
        <f t="shared" si="0"/>
        <v>9.293566520924422</v>
      </c>
      <c r="H24" s="25">
        <f t="shared" si="1"/>
        <v>3.1543353826584695</v>
      </c>
      <c r="I24" s="71"/>
    </row>
    <row r="25" spans="1:9" ht="20.100000000000001" customHeight="1" x14ac:dyDescent="0.25">
      <c r="A25" s="13" t="s">
        <v>12</v>
      </c>
      <c r="B25" s="1">
        <v>12909</v>
      </c>
      <c r="C25" s="28">
        <v>1003256</v>
      </c>
      <c r="D25" s="79">
        <v>0</v>
      </c>
      <c r="E25" s="1">
        <v>1601</v>
      </c>
      <c r="F25" s="79">
        <v>4717</v>
      </c>
      <c r="G25" s="25">
        <f t="shared" si="0"/>
        <v>8.0630855715178011</v>
      </c>
      <c r="H25" s="25">
        <f t="shared" si="1"/>
        <v>2.7366970532117874</v>
      </c>
      <c r="I25" s="71"/>
    </row>
    <row r="26" spans="1:9" s="66" customFormat="1" x14ac:dyDescent="0.25">
      <c r="A26" s="41" t="s">
        <v>22</v>
      </c>
      <c r="B26" s="26">
        <f>IF(SUM(B14:B25)=0,"",SUM(B14:B25))</f>
        <v>139994</v>
      </c>
      <c r="C26" s="29">
        <f t="shared" ref="C26" si="2">IF(SUM(C14:C25)=0,"",SUM(C14:C25))</f>
        <v>11253333</v>
      </c>
      <c r="D26" s="17" t="str">
        <f>IF(MAX(D14:D25)=0,"",MAX(D14:D25))</f>
        <v/>
      </c>
      <c r="E26" s="18" t="s">
        <v>89</v>
      </c>
      <c r="F26" s="18" t="s">
        <v>89</v>
      </c>
      <c r="G26" s="34" t="s">
        <v>89</v>
      </c>
      <c r="H26" s="34" t="s">
        <v>89</v>
      </c>
      <c r="I26" s="34"/>
    </row>
    <row r="27" spans="1:9" s="66" customFormat="1" x14ac:dyDescent="0.25">
      <c r="A27" s="41" t="s">
        <v>26</v>
      </c>
      <c r="B27" s="26">
        <f>IF(SUM(B14:B25)=0,"",AVERAGE(B14:B25))</f>
        <v>11666.166666666666</v>
      </c>
      <c r="C27" s="29">
        <f t="shared" ref="C27:H27" si="3">IF(SUM(C14:C25)=0,"",AVERAGE(C14:C25))</f>
        <v>937777.75</v>
      </c>
      <c r="D27" s="17" t="str">
        <f>IF(SUM(D14:D25)=0,"",AVERAGE(D14:D25))</f>
        <v/>
      </c>
      <c r="E27" s="17">
        <f t="shared" si="3"/>
        <v>1601</v>
      </c>
      <c r="F27" s="17">
        <f t="shared" si="3"/>
        <v>4717</v>
      </c>
      <c r="G27" s="35">
        <f t="shared" si="3"/>
        <v>7.2867999167187181</v>
      </c>
      <c r="H27" s="35">
        <f t="shared" si="3"/>
        <v>2.4732174404635714</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6F0BD6BF-6D1D-4DC9-BC48-985B8769BE16}"/>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9" t="s">
        <v>127</v>
      </c>
      <c r="E4" s="140"/>
      <c r="F4" s="140"/>
      <c r="G4" s="140"/>
      <c r="H4" s="140"/>
    </row>
    <row r="5" spans="1:19" ht="20.100000000000001" customHeight="1" x14ac:dyDescent="0.25">
      <c r="A5" s="128" t="s">
        <v>32</v>
      </c>
      <c r="B5" s="128"/>
      <c r="C5" s="128"/>
      <c r="D5" s="127">
        <v>5</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82">
        <v>19331</v>
      </c>
      <c r="C14" s="85">
        <v>1633328</v>
      </c>
      <c r="D14" s="79">
        <v>0</v>
      </c>
      <c r="E14" s="1">
        <v>1018</v>
      </c>
      <c r="F14" s="79">
        <v>14197</v>
      </c>
      <c r="G14" s="25">
        <f t="shared" ref="G14:G25" si="0">IF(B14=0,"",B14/E14)</f>
        <v>18.989194499017682</v>
      </c>
      <c r="H14" s="25">
        <f t="shared" ref="H14:H25" si="1">IF(B14=0,"",B14/F14)</f>
        <v>1.3616256955694865</v>
      </c>
      <c r="I14" s="71"/>
    </row>
    <row r="15" spans="1:19" ht="20.100000000000001" customHeight="1" x14ac:dyDescent="0.25">
      <c r="A15" s="13" t="s">
        <v>2</v>
      </c>
      <c r="B15" s="82">
        <v>19486</v>
      </c>
      <c r="C15" s="85">
        <v>1560752</v>
      </c>
      <c r="D15" s="79">
        <v>0</v>
      </c>
      <c r="E15" s="1">
        <v>1018</v>
      </c>
      <c r="F15" s="79">
        <v>14197</v>
      </c>
      <c r="G15" s="25">
        <f t="shared" si="0"/>
        <v>19.141453831041257</v>
      </c>
      <c r="H15" s="25">
        <f t="shared" si="1"/>
        <v>1.3725434951045996</v>
      </c>
      <c r="I15" s="71"/>
    </row>
    <row r="16" spans="1:19" ht="20.100000000000001" customHeight="1" x14ac:dyDescent="0.25">
      <c r="A16" s="13" t="s">
        <v>3</v>
      </c>
      <c r="B16" s="82">
        <v>23730</v>
      </c>
      <c r="C16" s="85">
        <v>1883591</v>
      </c>
      <c r="D16" s="79">
        <v>0</v>
      </c>
      <c r="E16" s="1">
        <v>1018</v>
      </c>
      <c r="F16" s="79">
        <v>14197</v>
      </c>
      <c r="G16" s="25">
        <f t="shared" si="0"/>
        <v>23.310412573673869</v>
      </c>
      <c r="H16" s="25">
        <f t="shared" si="1"/>
        <v>1.6714798901176304</v>
      </c>
      <c r="I16" s="71"/>
    </row>
    <row r="17" spans="1:9" ht="20.100000000000001" customHeight="1" x14ac:dyDescent="0.25">
      <c r="A17" s="13" t="s">
        <v>4</v>
      </c>
      <c r="B17" s="82">
        <v>30483</v>
      </c>
      <c r="C17" s="85">
        <v>2256249</v>
      </c>
      <c r="D17" s="79">
        <v>0</v>
      </c>
      <c r="E17" s="1">
        <v>1018</v>
      </c>
      <c r="F17" s="79">
        <v>14197</v>
      </c>
      <c r="G17" s="25">
        <f t="shared" si="0"/>
        <v>29.944007858546168</v>
      </c>
      <c r="H17" s="25">
        <f t="shared" si="1"/>
        <v>2.1471437627667815</v>
      </c>
      <c r="I17" s="71"/>
    </row>
    <row r="18" spans="1:9" ht="20.100000000000001" customHeight="1" x14ac:dyDescent="0.25">
      <c r="A18" s="13" t="s">
        <v>5</v>
      </c>
      <c r="B18" s="82">
        <v>31299</v>
      </c>
      <c r="C18" s="85">
        <v>2365890</v>
      </c>
      <c r="D18" s="79">
        <v>0</v>
      </c>
      <c r="E18" s="1">
        <v>1018</v>
      </c>
      <c r="F18" s="79">
        <v>14197</v>
      </c>
      <c r="G18" s="25">
        <f t="shared" si="0"/>
        <v>30.745579567779959</v>
      </c>
      <c r="H18" s="25">
        <f t="shared" si="1"/>
        <v>2.2046206945129252</v>
      </c>
      <c r="I18" s="71"/>
    </row>
    <row r="19" spans="1:9" ht="20.100000000000001" customHeight="1" x14ac:dyDescent="0.25">
      <c r="A19" s="13" t="s">
        <v>6</v>
      </c>
      <c r="B19" s="82">
        <v>35734</v>
      </c>
      <c r="C19" s="85">
        <v>2515415</v>
      </c>
      <c r="D19" s="79">
        <v>0</v>
      </c>
      <c r="E19" s="1">
        <v>1018</v>
      </c>
      <c r="F19" s="79">
        <v>14197</v>
      </c>
      <c r="G19" s="25">
        <f t="shared" si="0"/>
        <v>35.102161100196462</v>
      </c>
      <c r="H19" s="25">
        <f t="shared" si="1"/>
        <v>2.5170106360498696</v>
      </c>
      <c r="I19" s="71"/>
    </row>
    <row r="20" spans="1:9" ht="20.100000000000001" customHeight="1" x14ac:dyDescent="0.25">
      <c r="A20" s="13" t="s">
        <v>7</v>
      </c>
      <c r="B20" s="82">
        <v>31016</v>
      </c>
      <c r="C20" s="85">
        <v>2242826</v>
      </c>
      <c r="D20" s="79">
        <v>0</v>
      </c>
      <c r="E20" s="1">
        <v>1018</v>
      </c>
      <c r="F20" s="79">
        <v>14197</v>
      </c>
      <c r="G20" s="25">
        <f t="shared" si="0"/>
        <v>30.467583497053045</v>
      </c>
      <c r="H20" s="25">
        <f t="shared" si="1"/>
        <v>2.1846869056842997</v>
      </c>
      <c r="I20" s="71"/>
    </row>
    <row r="21" spans="1:9" ht="20.100000000000001" customHeight="1" x14ac:dyDescent="0.25">
      <c r="A21" s="13" t="s">
        <v>8</v>
      </c>
      <c r="B21" s="82">
        <v>27381</v>
      </c>
      <c r="C21" s="85">
        <v>2047451</v>
      </c>
      <c r="D21" s="79">
        <v>0</v>
      </c>
      <c r="E21" s="1">
        <v>1018</v>
      </c>
      <c r="F21" s="79">
        <v>14197</v>
      </c>
      <c r="G21" s="25">
        <f t="shared" si="0"/>
        <v>26.896856581532415</v>
      </c>
      <c r="H21" s="25">
        <f t="shared" si="1"/>
        <v>1.9286468972318096</v>
      </c>
      <c r="I21" s="71"/>
    </row>
    <row r="22" spans="1:9" ht="20.100000000000001" customHeight="1" x14ac:dyDescent="0.25">
      <c r="A22" s="13" t="s">
        <v>9</v>
      </c>
      <c r="B22" s="82">
        <v>31255</v>
      </c>
      <c r="C22" s="85">
        <v>2301793</v>
      </c>
      <c r="D22" s="79">
        <v>0</v>
      </c>
      <c r="E22" s="1">
        <v>1018</v>
      </c>
      <c r="F22" s="79">
        <v>14197</v>
      </c>
      <c r="G22" s="25">
        <f t="shared" si="0"/>
        <v>30.702357563850686</v>
      </c>
      <c r="H22" s="25">
        <f t="shared" si="1"/>
        <v>2.2015214481932803</v>
      </c>
      <c r="I22" s="71"/>
    </row>
    <row r="23" spans="1:9" ht="20.100000000000001" customHeight="1" x14ac:dyDescent="0.25">
      <c r="A23" s="13" t="s">
        <v>10</v>
      </c>
      <c r="B23" s="82">
        <v>31579</v>
      </c>
      <c r="C23" s="85">
        <v>2360496</v>
      </c>
      <c r="D23" s="79">
        <v>0</v>
      </c>
      <c r="E23" s="1">
        <v>1018</v>
      </c>
      <c r="F23" s="79">
        <v>14197</v>
      </c>
      <c r="G23" s="25">
        <f t="shared" si="0"/>
        <v>31.020628683693516</v>
      </c>
      <c r="H23" s="25">
        <f t="shared" si="1"/>
        <v>2.2243431710924844</v>
      </c>
      <c r="I23" s="71"/>
    </row>
    <row r="24" spans="1:9" ht="20.100000000000001" customHeight="1" x14ac:dyDescent="0.25">
      <c r="A24" s="13" t="s">
        <v>11</v>
      </c>
      <c r="B24" s="82">
        <v>21671</v>
      </c>
      <c r="C24" s="85">
        <v>2371634</v>
      </c>
      <c r="D24" s="79">
        <v>0</v>
      </c>
      <c r="E24" s="1">
        <v>1018</v>
      </c>
      <c r="F24" s="79">
        <v>14197</v>
      </c>
      <c r="G24" s="25">
        <f t="shared" si="0"/>
        <v>21.287819253438116</v>
      </c>
      <c r="H24" s="25">
        <f t="shared" si="1"/>
        <v>1.5264492498415159</v>
      </c>
      <c r="I24" s="71"/>
    </row>
    <row r="25" spans="1:9" ht="20.100000000000001" customHeight="1" thickBot="1" x14ac:dyDescent="0.3">
      <c r="A25" s="13" t="s">
        <v>12</v>
      </c>
      <c r="B25" s="86">
        <v>28990</v>
      </c>
      <c r="C25" s="87">
        <v>2154073</v>
      </c>
      <c r="D25" s="79">
        <v>0</v>
      </c>
      <c r="E25" s="1">
        <v>1018</v>
      </c>
      <c r="F25" s="79">
        <v>14197</v>
      </c>
      <c r="G25" s="25">
        <f t="shared" si="0"/>
        <v>28.477406679764243</v>
      </c>
      <c r="H25" s="25">
        <f t="shared" si="1"/>
        <v>2.0419807001479184</v>
      </c>
      <c r="I25" s="71"/>
    </row>
    <row r="26" spans="1:9" s="66" customFormat="1" x14ac:dyDescent="0.25">
      <c r="A26" s="41" t="s">
        <v>22</v>
      </c>
      <c r="B26" s="26">
        <f>IF(SUM(B14:B25)=0,"",SUM(B14:B25))</f>
        <v>331955</v>
      </c>
      <c r="C26" s="29">
        <f t="shared" ref="C26" si="2">IF(SUM(C14:C25)=0,"",SUM(C14:C25))</f>
        <v>25693498</v>
      </c>
      <c r="D26" s="17" t="str">
        <f>IF(MAX(D14:D25)=0,"",MAX(D14:D25))</f>
        <v/>
      </c>
      <c r="E26" s="18" t="s">
        <v>89</v>
      </c>
      <c r="F26" s="18" t="s">
        <v>89</v>
      </c>
      <c r="G26" s="34" t="s">
        <v>89</v>
      </c>
      <c r="H26" s="34" t="s">
        <v>89</v>
      </c>
      <c r="I26" s="34"/>
    </row>
    <row r="27" spans="1:9" s="66" customFormat="1" x14ac:dyDescent="0.25">
      <c r="A27" s="41" t="s">
        <v>26</v>
      </c>
      <c r="B27" s="26">
        <f>IF(SUM(B14:B25)=0,"",AVERAGE(B14:B25))</f>
        <v>27662.916666666668</v>
      </c>
      <c r="C27" s="29">
        <f t="shared" ref="C27:H27" si="3">IF(SUM(C14:C25)=0,"",AVERAGE(C14:C25))</f>
        <v>2141124.8333333335</v>
      </c>
      <c r="D27" s="17" t="str">
        <f>IF(SUM(D14:D25)=0,"",AVERAGE(D14:D25))</f>
        <v/>
      </c>
      <c r="E27" s="17">
        <f t="shared" si="3"/>
        <v>1018</v>
      </c>
      <c r="F27" s="17">
        <f t="shared" si="3"/>
        <v>14197</v>
      </c>
      <c r="G27" s="35">
        <f t="shared" si="3"/>
        <v>27.173788474132284</v>
      </c>
      <c r="H27" s="35">
        <f t="shared" si="3"/>
        <v>1.9485043788593834</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4EC81EF8-B79F-43D5-BC42-E192B9156860}"/>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129</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8020</v>
      </c>
      <c r="C14" s="28">
        <v>604108</v>
      </c>
      <c r="D14" s="79">
        <v>0</v>
      </c>
      <c r="E14" s="1">
        <v>51</v>
      </c>
      <c r="F14" s="79">
        <v>2151.96</v>
      </c>
      <c r="G14" s="25">
        <f t="shared" ref="G14:G25" si="0">IF(B14=0,"",B14/E14)</f>
        <v>157.25490196078431</v>
      </c>
      <c r="H14" s="25">
        <f t="shared" ref="H14:H25" si="1">IF(B14=0,"",B14/F14)</f>
        <v>3.7268350712838529</v>
      </c>
      <c r="I14" s="71"/>
    </row>
    <row r="15" spans="1:19" ht="20.100000000000001" customHeight="1" x14ac:dyDescent="0.25">
      <c r="A15" s="13" t="s">
        <v>2</v>
      </c>
      <c r="B15" s="1">
        <v>8747</v>
      </c>
      <c r="C15" s="28">
        <v>647651</v>
      </c>
      <c r="D15" s="79">
        <v>0</v>
      </c>
      <c r="E15" s="1">
        <v>51</v>
      </c>
      <c r="F15" s="79">
        <v>2151.96</v>
      </c>
      <c r="G15" s="25">
        <f t="shared" si="0"/>
        <v>171.50980392156862</v>
      </c>
      <c r="H15" s="25">
        <f t="shared" si="1"/>
        <v>4.0646666294912546</v>
      </c>
      <c r="I15" s="71"/>
    </row>
    <row r="16" spans="1:19" ht="20.100000000000001" customHeight="1" x14ac:dyDescent="0.25">
      <c r="A16" s="13" t="s">
        <v>3</v>
      </c>
      <c r="B16" s="1">
        <v>9495</v>
      </c>
      <c r="C16" s="28">
        <v>730808</v>
      </c>
      <c r="D16" s="79">
        <v>0</v>
      </c>
      <c r="E16" s="1">
        <v>51</v>
      </c>
      <c r="F16" s="79">
        <v>2151.96</v>
      </c>
      <c r="G16" s="25">
        <f t="shared" si="0"/>
        <v>186.1764705882353</v>
      </c>
      <c r="H16" s="25">
        <f t="shared" si="1"/>
        <v>4.4122567333965312</v>
      </c>
      <c r="I16" s="71"/>
    </row>
    <row r="17" spans="1:9" ht="20.100000000000001" customHeight="1" x14ac:dyDescent="0.25">
      <c r="A17" s="13" t="s">
        <v>4</v>
      </c>
      <c r="B17" s="1">
        <v>12414</v>
      </c>
      <c r="C17" s="28">
        <v>903474</v>
      </c>
      <c r="D17" s="79">
        <v>0</v>
      </c>
      <c r="E17" s="1">
        <v>51</v>
      </c>
      <c r="F17" s="79">
        <v>2151.96</v>
      </c>
      <c r="G17" s="25">
        <f t="shared" si="0"/>
        <v>243.41176470588235</v>
      </c>
      <c r="H17" s="25">
        <f t="shared" si="1"/>
        <v>5.7686945854012155</v>
      </c>
      <c r="I17" s="71"/>
    </row>
    <row r="18" spans="1:9" ht="20.100000000000001" customHeight="1" x14ac:dyDescent="0.25">
      <c r="A18" s="13" t="s">
        <v>5</v>
      </c>
      <c r="B18" s="1">
        <v>10667</v>
      </c>
      <c r="C18" s="28">
        <v>807470</v>
      </c>
      <c r="D18" s="79">
        <v>0</v>
      </c>
      <c r="E18" s="1">
        <v>51</v>
      </c>
      <c r="F18" s="79">
        <v>2151.96</v>
      </c>
      <c r="G18" s="25">
        <f t="shared" si="0"/>
        <v>209.15686274509804</v>
      </c>
      <c r="H18" s="25">
        <f t="shared" si="1"/>
        <v>4.9568765218684359</v>
      </c>
      <c r="I18" s="71"/>
    </row>
    <row r="19" spans="1:9" ht="20.100000000000001" customHeight="1" x14ac:dyDescent="0.25">
      <c r="A19" s="13" t="s">
        <v>6</v>
      </c>
      <c r="B19" s="1">
        <v>12094</v>
      </c>
      <c r="C19" s="28">
        <v>905973</v>
      </c>
      <c r="D19" s="79">
        <v>0</v>
      </c>
      <c r="E19" s="1">
        <v>51</v>
      </c>
      <c r="F19" s="79">
        <v>2151.96</v>
      </c>
      <c r="G19" s="25">
        <f t="shared" si="0"/>
        <v>237.13725490196077</v>
      </c>
      <c r="H19" s="25">
        <f t="shared" si="1"/>
        <v>5.619992936671685</v>
      </c>
      <c r="I19" s="71"/>
    </row>
    <row r="20" spans="1:9" ht="20.100000000000001" customHeight="1" x14ac:dyDescent="0.25">
      <c r="A20" s="13" t="s">
        <v>7</v>
      </c>
      <c r="B20" s="1">
        <v>10179</v>
      </c>
      <c r="C20" s="28">
        <v>774048</v>
      </c>
      <c r="D20" s="79">
        <v>0</v>
      </c>
      <c r="E20" s="1">
        <v>51</v>
      </c>
      <c r="F20" s="79">
        <v>2151.96</v>
      </c>
      <c r="G20" s="25">
        <f t="shared" si="0"/>
        <v>199.58823529411765</v>
      </c>
      <c r="H20" s="25">
        <f t="shared" si="1"/>
        <v>4.7301065075559023</v>
      </c>
      <c r="I20" s="71"/>
    </row>
    <row r="21" spans="1:9" ht="20.100000000000001" customHeight="1" x14ac:dyDescent="0.25">
      <c r="A21" s="13" t="s">
        <v>8</v>
      </c>
      <c r="B21" s="1">
        <v>9561</v>
      </c>
      <c r="C21" s="28">
        <v>724923</v>
      </c>
      <c r="D21" s="79">
        <v>0</v>
      </c>
      <c r="E21" s="1">
        <v>51</v>
      </c>
      <c r="F21" s="79">
        <v>2151.96</v>
      </c>
      <c r="G21" s="25">
        <f t="shared" si="0"/>
        <v>187.47058823529412</v>
      </c>
      <c r="H21" s="25">
        <f t="shared" si="1"/>
        <v>4.4429264484469968</v>
      </c>
      <c r="I21" s="71"/>
    </row>
    <row r="22" spans="1:9" ht="20.100000000000001" customHeight="1" x14ac:dyDescent="0.25">
      <c r="A22" s="13" t="s">
        <v>9</v>
      </c>
      <c r="B22" s="1">
        <v>11769</v>
      </c>
      <c r="C22" s="28">
        <v>871413</v>
      </c>
      <c r="D22" s="79">
        <v>0</v>
      </c>
      <c r="E22" s="1">
        <v>51</v>
      </c>
      <c r="F22" s="79">
        <v>2151.96</v>
      </c>
      <c r="G22" s="25">
        <f t="shared" si="0"/>
        <v>230.76470588235293</v>
      </c>
      <c r="H22" s="25">
        <f t="shared" si="1"/>
        <v>5.4689678246807558</v>
      </c>
      <c r="I22" s="71"/>
    </row>
    <row r="23" spans="1:9" ht="20.100000000000001" customHeight="1" x14ac:dyDescent="0.25">
      <c r="A23" s="13" t="s">
        <v>10</v>
      </c>
      <c r="B23" s="1">
        <v>11202</v>
      </c>
      <c r="C23" s="28">
        <v>824898</v>
      </c>
      <c r="D23" s="79">
        <v>0</v>
      </c>
      <c r="E23" s="1">
        <v>51</v>
      </c>
      <c r="F23" s="79">
        <v>2151.96</v>
      </c>
      <c r="G23" s="25">
        <f t="shared" si="0"/>
        <v>219.64705882352942</v>
      </c>
      <c r="H23" s="25">
        <f t="shared" si="1"/>
        <v>5.2054870908381199</v>
      </c>
      <c r="I23" s="71"/>
    </row>
    <row r="24" spans="1:9" ht="20.100000000000001" customHeight="1" x14ac:dyDescent="0.25">
      <c r="A24" s="13" t="s">
        <v>11</v>
      </c>
      <c r="B24" s="1">
        <v>11873</v>
      </c>
      <c r="C24" s="28">
        <v>858252</v>
      </c>
      <c r="D24" s="79">
        <v>0</v>
      </c>
      <c r="E24" s="1">
        <v>51</v>
      </c>
      <c r="F24" s="79">
        <v>2151.96</v>
      </c>
      <c r="G24" s="25">
        <f t="shared" si="0"/>
        <v>232.80392156862746</v>
      </c>
      <c r="H24" s="25">
        <f t="shared" si="1"/>
        <v>5.5172958605178533</v>
      </c>
      <c r="I24" s="71"/>
    </row>
    <row r="25" spans="1:9" ht="20.100000000000001" customHeight="1" x14ac:dyDescent="0.25">
      <c r="A25" s="13" t="s">
        <v>12</v>
      </c>
      <c r="B25" s="1">
        <v>10690</v>
      </c>
      <c r="C25" s="28">
        <v>799448</v>
      </c>
      <c r="D25" s="79">
        <v>0</v>
      </c>
      <c r="E25" s="1">
        <v>51</v>
      </c>
      <c r="F25" s="79">
        <v>2151.96</v>
      </c>
      <c r="G25" s="25">
        <f t="shared" si="0"/>
        <v>209.60784313725489</v>
      </c>
      <c r="H25" s="25">
        <f t="shared" si="1"/>
        <v>4.9675644528708709</v>
      </c>
      <c r="I25" s="71"/>
    </row>
    <row r="26" spans="1:9" s="66" customFormat="1" x14ac:dyDescent="0.25">
      <c r="A26" s="41" t="s">
        <v>22</v>
      </c>
      <c r="B26" s="26">
        <f>IF(SUM(B14:B25)=0,"",SUM(B14:B25))</f>
        <v>126711</v>
      </c>
      <c r="C26" s="29">
        <f t="shared" ref="C26" si="2">IF(SUM(C14:C25)=0,"",SUM(C14:C25))</f>
        <v>9452466</v>
      </c>
      <c r="D26" s="17" t="str">
        <f>IF(MAX(D14:D25)=0,"",MAX(D14:D25))</f>
        <v/>
      </c>
      <c r="E26" s="18" t="s">
        <v>89</v>
      </c>
      <c r="F26" s="18" t="s">
        <v>89</v>
      </c>
      <c r="G26" s="34" t="s">
        <v>89</v>
      </c>
      <c r="H26" s="34" t="s">
        <v>89</v>
      </c>
      <c r="I26" s="34"/>
    </row>
    <row r="27" spans="1:9" s="66" customFormat="1" x14ac:dyDescent="0.25">
      <c r="A27" s="41" t="s">
        <v>26</v>
      </c>
      <c r="B27" s="26">
        <f>IF(SUM(B14:B25)=0,"",AVERAGE(B14:B25))</f>
        <v>10559.25</v>
      </c>
      <c r="C27" s="29">
        <f t="shared" ref="C27:H27" si="3">IF(SUM(C14:C25)=0,"",AVERAGE(C14:C25))</f>
        <v>787705.5</v>
      </c>
      <c r="D27" s="17" t="str">
        <f>IF(SUM(D14:D25)=0,"",AVERAGE(D14:D25))</f>
        <v/>
      </c>
      <c r="E27" s="17">
        <f t="shared" si="3"/>
        <v>51</v>
      </c>
      <c r="F27" s="17">
        <f t="shared" si="3"/>
        <v>2151.9599999999996</v>
      </c>
      <c r="G27" s="35">
        <f t="shared" si="3"/>
        <v>207.04411764705881</v>
      </c>
      <c r="H27" s="35">
        <f t="shared" si="3"/>
        <v>4.9068058885852892</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46AA0905-6AF1-45A9-8B48-0583B65F236D}"/>
  </hyperlinks>
  <printOptions horizontalCentered="1"/>
  <pageMargins left="0.39370078740157483" right="0.39370078740157483" top="0.39370078740157483" bottom="0.39370078740157483" header="0.31496062992125984" footer="0.31496062992125984"/>
  <pageSetup scale="65"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131</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30"/>
      <c r="F7" s="130"/>
      <c r="G7" s="130"/>
      <c r="H7" s="130"/>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5433</v>
      </c>
      <c r="C14" s="28">
        <v>606899</v>
      </c>
      <c r="D14" s="79">
        <v>0</v>
      </c>
      <c r="E14" s="1">
        <v>186</v>
      </c>
      <c r="F14" s="79">
        <v>2511</v>
      </c>
      <c r="G14" s="25">
        <f t="shared" ref="G14:G25" si="0">IF(B14=0,"",B14/E14)</f>
        <v>29.20967741935484</v>
      </c>
      <c r="H14" s="25">
        <f t="shared" ref="H14:H25" si="1">IF(B14=0,"",B14/F14)</f>
        <v>2.1636798088410991</v>
      </c>
      <c r="I14" s="71"/>
    </row>
    <row r="15" spans="1:19" ht="20.100000000000001" customHeight="1" x14ac:dyDescent="0.25">
      <c r="A15" s="13" t="s">
        <v>2</v>
      </c>
      <c r="B15" s="1">
        <v>7081</v>
      </c>
      <c r="C15" s="28">
        <v>656791</v>
      </c>
      <c r="D15" s="79">
        <v>0</v>
      </c>
      <c r="E15" s="1">
        <v>186</v>
      </c>
      <c r="F15" s="79">
        <v>2511</v>
      </c>
      <c r="G15" s="25">
        <f t="shared" si="0"/>
        <v>38.06989247311828</v>
      </c>
      <c r="H15" s="25">
        <f t="shared" si="1"/>
        <v>2.8199920350457983</v>
      </c>
      <c r="I15" s="71"/>
    </row>
    <row r="16" spans="1:19" ht="20.100000000000001" customHeight="1" x14ac:dyDescent="0.25">
      <c r="A16" s="13" t="s">
        <v>3</v>
      </c>
      <c r="B16" s="1">
        <v>7001</v>
      </c>
      <c r="C16" s="28">
        <v>708030</v>
      </c>
      <c r="D16" s="79">
        <v>0</v>
      </c>
      <c r="E16" s="1">
        <v>186</v>
      </c>
      <c r="F16" s="79">
        <v>2511</v>
      </c>
      <c r="G16" s="25">
        <f t="shared" si="0"/>
        <v>37.63978494623656</v>
      </c>
      <c r="H16" s="25">
        <f t="shared" si="1"/>
        <v>2.788132218239745</v>
      </c>
      <c r="I16" s="71"/>
    </row>
    <row r="17" spans="1:9" ht="20.100000000000001" customHeight="1" x14ac:dyDescent="0.25">
      <c r="A17" s="13" t="s">
        <v>4</v>
      </c>
      <c r="B17" s="1">
        <v>8706</v>
      </c>
      <c r="C17" s="28">
        <v>838757</v>
      </c>
      <c r="D17" s="79">
        <v>0</v>
      </c>
      <c r="E17" s="1">
        <v>186</v>
      </c>
      <c r="F17" s="79">
        <v>2511</v>
      </c>
      <c r="G17" s="25">
        <f t="shared" si="0"/>
        <v>46.806451612903224</v>
      </c>
      <c r="H17" s="25">
        <f t="shared" si="1"/>
        <v>3.4671445639187572</v>
      </c>
      <c r="I17" s="71"/>
    </row>
    <row r="18" spans="1:9" ht="20.100000000000001" customHeight="1" x14ac:dyDescent="0.25">
      <c r="A18" s="13" t="s">
        <v>5</v>
      </c>
      <c r="B18" s="1">
        <v>7692</v>
      </c>
      <c r="C18" s="28">
        <v>742378</v>
      </c>
      <c r="D18" s="79">
        <v>0</v>
      </c>
      <c r="E18" s="1">
        <v>186</v>
      </c>
      <c r="F18" s="79">
        <v>2511</v>
      </c>
      <c r="G18" s="25">
        <f t="shared" si="0"/>
        <v>41.354838709677416</v>
      </c>
      <c r="H18" s="25">
        <f t="shared" si="1"/>
        <v>3.063321385902031</v>
      </c>
      <c r="I18" s="71"/>
    </row>
    <row r="19" spans="1:9" ht="20.100000000000001" customHeight="1" x14ac:dyDescent="0.25">
      <c r="A19" s="13" t="s">
        <v>6</v>
      </c>
      <c r="B19" s="1">
        <v>9137</v>
      </c>
      <c r="C19" s="28">
        <v>788497</v>
      </c>
      <c r="D19" s="79">
        <v>0</v>
      </c>
      <c r="E19" s="1">
        <v>186</v>
      </c>
      <c r="F19" s="79">
        <v>2511</v>
      </c>
      <c r="G19" s="25">
        <f t="shared" si="0"/>
        <v>49.123655913978496</v>
      </c>
      <c r="H19" s="25">
        <f t="shared" si="1"/>
        <v>3.63878932696137</v>
      </c>
      <c r="I19" s="71"/>
    </row>
    <row r="20" spans="1:9" ht="20.100000000000001" customHeight="1" x14ac:dyDescent="0.25">
      <c r="A20" s="13" t="s">
        <v>7</v>
      </c>
      <c r="B20" s="1">
        <v>8318</v>
      </c>
      <c r="C20" s="28">
        <v>699873</v>
      </c>
      <c r="D20" s="79">
        <v>0</v>
      </c>
      <c r="E20" s="1">
        <v>186</v>
      </c>
      <c r="F20" s="79">
        <v>2511</v>
      </c>
      <c r="G20" s="25">
        <f t="shared" si="0"/>
        <v>44.72043010752688</v>
      </c>
      <c r="H20" s="25">
        <f t="shared" si="1"/>
        <v>3.3126244524093988</v>
      </c>
      <c r="I20" s="71"/>
    </row>
    <row r="21" spans="1:9" ht="20.100000000000001" customHeight="1" x14ac:dyDescent="0.25">
      <c r="A21" s="13" t="s">
        <v>8</v>
      </c>
      <c r="B21" s="1">
        <v>8006</v>
      </c>
      <c r="C21" s="28">
        <v>693605</v>
      </c>
      <c r="D21" s="79">
        <v>0</v>
      </c>
      <c r="E21" s="1">
        <v>186</v>
      </c>
      <c r="F21" s="79">
        <v>2511</v>
      </c>
      <c r="G21" s="25">
        <f t="shared" si="0"/>
        <v>43.043010752688176</v>
      </c>
      <c r="H21" s="25">
        <f t="shared" si="1"/>
        <v>3.1883711668657906</v>
      </c>
      <c r="I21" s="71"/>
    </row>
    <row r="22" spans="1:9" ht="20.100000000000001" customHeight="1" x14ac:dyDescent="0.25">
      <c r="A22" s="13" t="s">
        <v>9</v>
      </c>
      <c r="B22" s="1">
        <v>8791</v>
      </c>
      <c r="C22" s="28">
        <v>804013</v>
      </c>
      <c r="D22" s="79">
        <v>0</v>
      </c>
      <c r="E22" s="1">
        <v>186</v>
      </c>
      <c r="F22" s="79">
        <v>2511</v>
      </c>
      <c r="G22" s="25">
        <f t="shared" si="0"/>
        <v>47.263440860215056</v>
      </c>
      <c r="H22" s="25">
        <f t="shared" si="1"/>
        <v>3.500995619275189</v>
      </c>
      <c r="I22" s="71"/>
    </row>
    <row r="23" spans="1:9" ht="20.100000000000001" customHeight="1" x14ac:dyDescent="0.25">
      <c r="A23" s="13" t="s">
        <v>10</v>
      </c>
      <c r="B23" s="1">
        <v>8710</v>
      </c>
      <c r="C23" s="28">
        <v>737764</v>
      </c>
      <c r="D23" s="79">
        <v>0</v>
      </c>
      <c r="E23" s="1">
        <v>186</v>
      </c>
      <c r="F23" s="79">
        <v>2511</v>
      </c>
      <c r="G23" s="25">
        <f t="shared" si="0"/>
        <v>46.827956989247312</v>
      </c>
      <c r="H23" s="25">
        <f t="shared" si="1"/>
        <v>3.46873755475906</v>
      </c>
      <c r="I23" s="71"/>
    </row>
    <row r="24" spans="1:9" ht="20.100000000000001" customHeight="1" x14ac:dyDescent="0.25">
      <c r="A24" s="13" t="s">
        <v>11</v>
      </c>
      <c r="B24" s="1">
        <v>7703</v>
      </c>
      <c r="C24" s="28">
        <v>660138</v>
      </c>
      <c r="D24" s="79">
        <v>0</v>
      </c>
      <c r="E24" s="1">
        <v>186</v>
      </c>
      <c r="F24" s="79">
        <v>2511</v>
      </c>
      <c r="G24" s="25">
        <f t="shared" si="0"/>
        <v>41.413978494623656</v>
      </c>
      <c r="H24" s="25">
        <f t="shared" si="1"/>
        <v>3.0677021107128635</v>
      </c>
      <c r="I24" s="71"/>
    </row>
    <row r="25" spans="1:9" ht="20.100000000000001" customHeight="1" x14ac:dyDescent="0.25">
      <c r="A25" s="13" t="s">
        <v>12</v>
      </c>
      <c r="B25" s="1">
        <v>7264</v>
      </c>
      <c r="C25" s="28">
        <v>735905</v>
      </c>
      <c r="D25" s="79">
        <v>0</v>
      </c>
      <c r="E25" s="1">
        <v>186</v>
      </c>
      <c r="F25" s="79">
        <v>2511</v>
      </c>
      <c r="G25" s="25">
        <f t="shared" si="0"/>
        <v>39.053763440860216</v>
      </c>
      <c r="H25" s="25">
        <f t="shared" si="1"/>
        <v>2.8928713659896457</v>
      </c>
      <c r="I25" s="71"/>
    </row>
    <row r="26" spans="1:9" s="66" customFormat="1" x14ac:dyDescent="0.25">
      <c r="A26" s="41" t="s">
        <v>22</v>
      </c>
      <c r="B26" s="26">
        <f>IF(SUM(B14:B25)=0,"",SUM(B14:B25))</f>
        <v>93842</v>
      </c>
      <c r="C26" s="29">
        <f t="shared" ref="C26" si="2">IF(SUM(C14:C25)=0,"",SUM(C14:C25))</f>
        <v>8672650</v>
      </c>
      <c r="D26" s="17" t="str">
        <f>IF(MAX(D14:D25)=0,"",MAX(D14:D25))</f>
        <v/>
      </c>
      <c r="E26" s="18" t="s">
        <v>89</v>
      </c>
      <c r="F26" s="18" t="s">
        <v>89</v>
      </c>
      <c r="G26" s="34" t="s">
        <v>89</v>
      </c>
      <c r="H26" s="34" t="s">
        <v>89</v>
      </c>
      <c r="I26" s="34"/>
    </row>
    <row r="27" spans="1:9" s="66" customFormat="1" x14ac:dyDescent="0.25">
      <c r="A27" s="41" t="s">
        <v>26</v>
      </c>
      <c r="B27" s="26">
        <f>IF(SUM(B14:B25)=0,"",AVERAGE(B14:B25))</f>
        <v>7820.166666666667</v>
      </c>
      <c r="C27" s="29">
        <f t="shared" ref="C27:H27" si="3">IF(SUM(C14:C25)=0,"",AVERAGE(C14:C25))</f>
        <v>722720.83333333337</v>
      </c>
      <c r="D27" s="17" t="str">
        <f>IF(SUM(D14:D25)=0,"",AVERAGE(D14:D25))</f>
        <v/>
      </c>
      <c r="E27" s="17">
        <f t="shared" si="3"/>
        <v>186</v>
      </c>
      <c r="F27" s="17">
        <f t="shared" si="3"/>
        <v>2511</v>
      </c>
      <c r="G27" s="35">
        <f t="shared" si="3"/>
        <v>42.043906810035843</v>
      </c>
      <c r="H27" s="35">
        <f t="shared" si="3"/>
        <v>3.1143634674100622</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4:H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52B37C67-ADD3-41BB-8B02-A800BC70315D}"/>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133</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30"/>
      <c r="F7" s="130"/>
      <c r="G7" s="130"/>
      <c r="H7" s="130"/>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9153</v>
      </c>
      <c r="C14" s="28">
        <v>733819</v>
      </c>
      <c r="D14" s="79">
        <v>0</v>
      </c>
      <c r="E14" s="1">
        <v>170</v>
      </c>
      <c r="F14" s="79">
        <v>6471</v>
      </c>
      <c r="G14" s="25">
        <f t="shared" ref="G14:G25" si="0">IF(B14=0,"",B14/E14)</f>
        <v>53.841176470588238</v>
      </c>
      <c r="H14" s="25">
        <f t="shared" ref="H14:H25" si="1">IF(B14=0,"",B14/F14)</f>
        <v>1.4144645340751043</v>
      </c>
      <c r="I14" s="72"/>
    </row>
    <row r="15" spans="1:19" ht="20.100000000000001" customHeight="1" x14ac:dyDescent="0.25">
      <c r="A15" s="13" t="s">
        <v>2</v>
      </c>
      <c r="B15" s="1">
        <v>10743</v>
      </c>
      <c r="C15" s="28">
        <v>746976</v>
      </c>
      <c r="D15" s="79">
        <v>0</v>
      </c>
      <c r="E15" s="1">
        <v>170</v>
      </c>
      <c r="F15" s="79">
        <v>6471</v>
      </c>
      <c r="G15" s="25">
        <f t="shared" si="0"/>
        <v>63.194117647058825</v>
      </c>
      <c r="H15" s="25">
        <f t="shared" si="1"/>
        <v>1.660176170607325</v>
      </c>
      <c r="I15" s="71"/>
    </row>
    <row r="16" spans="1:19" ht="20.100000000000001" customHeight="1" x14ac:dyDescent="0.25">
      <c r="A16" s="13" t="s">
        <v>3</v>
      </c>
      <c r="B16" s="1">
        <v>11488</v>
      </c>
      <c r="C16" s="28">
        <v>867838</v>
      </c>
      <c r="D16" s="79">
        <v>0</v>
      </c>
      <c r="E16" s="1">
        <v>170</v>
      </c>
      <c r="F16" s="79">
        <v>6471</v>
      </c>
      <c r="G16" s="25">
        <f t="shared" si="0"/>
        <v>67.576470588235296</v>
      </c>
      <c r="H16" s="25">
        <f t="shared" si="1"/>
        <v>1.7753052078504095</v>
      </c>
      <c r="I16" s="71"/>
    </row>
    <row r="17" spans="1:9" ht="20.100000000000001" customHeight="1" x14ac:dyDescent="0.25">
      <c r="A17" s="13" t="s">
        <v>4</v>
      </c>
      <c r="B17" s="1">
        <v>13428</v>
      </c>
      <c r="C17" s="28">
        <v>1043612</v>
      </c>
      <c r="D17" s="79">
        <v>0</v>
      </c>
      <c r="E17" s="1">
        <v>170</v>
      </c>
      <c r="F17" s="79">
        <v>6471</v>
      </c>
      <c r="G17" s="25">
        <f t="shared" si="0"/>
        <v>78.988235294117644</v>
      </c>
      <c r="H17" s="25">
        <f t="shared" si="1"/>
        <v>2.0751043115438108</v>
      </c>
      <c r="I17" s="71"/>
    </row>
    <row r="18" spans="1:9" ht="20.100000000000001" customHeight="1" x14ac:dyDescent="0.25">
      <c r="A18" s="13" t="s">
        <v>5</v>
      </c>
      <c r="B18" s="1">
        <v>12131</v>
      </c>
      <c r="C18" s="28">
        <v>979404</v>
      </c>
      <c r="D18" s="79">
        <v>0</v>
      </c>
      <c r="E18" s="1">
        <v>170</v>
      </c>
      <c r="F18" s="79">
        <v>6471</v>
      </c>
      <c r="G18" s="25">
        <f t="shared" si="0"/>
        <v>71.358823529411765</v>
      </c>
      <c r="H18" s="25">
        <f t="shared" si="1"/>
        <v>1.8746716118065214</v>
      </c>
      <c r="I18" s="71"/>
    </row>
    <row r="19" spans="1:9" ht="20.100000000000001" customHeight="1" x14ac:dyDescent="0.25">
      <c r="A19" s="13" t="s">
        <v>6</v>
      </c>
      <c r="B19" s="1">
        <v>13577</v>
      </c>
      <c r="C19" s="28">
        <v>987236</v>
      </c>
      <c r="D19" s="79">
        <v>0</v>
      </c>
      <c r="E19" s="1">
        <v>170</v>
      </c>
      <c r="F19" s="79">
        <v>6471</v>
      </c>
      <c r="G19" s="25">
        <f t="shared" si="0"/>
        <v>79.864705882352936</v>
      </c>
      <c r="H19" s="25">
        <f t="shared" si="1"/>
        <v>2.0981301189924277</v>
      </c>
      <c r="I19" s="71"/>
    </row>
    <row r="20" spans="1:9" ht="20.100000000000001" customHeight="1" x14ac:dyDescent="0.25">
      <c r="A20" s="13" t="s">
        <v>7</v>
      </c>
      <c r="B20" s="1">
        <v>12513</v>
      </c>
      <c r="C20" s="28">
        <v>907189</v>
      </c>
      <c r="D20" s="79">
        <v>0</v>
      </c>
      <c r="E20" s="1">
        <v>170</v>
      </c>
      <c r="F20" s="79">
        <v>6471</v>
      </c>
      <c r="G20" s="25">
        <f t="shared" si="0"/>
        <v>73.60588235294118</v>
      </c>
      <c r="H20" s="25">
        <f t="shared" si="1"/>
        <v>1.9337042188224385</v>
      </c>
      <c r="I20" s="71"/>
    </row>
    <row r="21" spans="1:9" ht="20.100000000000001" customHeight="1" x14ac:dyDescent="0.25">
      <c r="A21" s="13" t="s">
        <v>8</v>
      </c>
      <c r="B21" s="1">
        <v>12710</v>
      </c>
      <c r="C21" s="28">
        <v>897192</v>
      </c>
      <c r="D21" s="79">
        <v>0</v>
      </c>
      <c r="E21" s="1">
        <v>170</v>
      </c>
      <c r="F21" s="79">
        <v>6471</v>
      </c>
      <c r="G21" s="25">
        <f t="shared" si="0"/>
        <v>74.764705882352942</v>
      </c>
      <c r="H21" s="25">
        <f t="shared" si="1"/>
        <v>1.9641477360531603</v>
      </c>
      <c r="I21" s="71"/>
    </row>
    <row r="22" spans="1:9" ht="20.100000000000001" customHeight="1" x14ac:dyDescent="0.25">
      <c r="A22" s="13" t="s">
        <v>9</v>
      </c>
      <c r="B22" s="1">
        <v>14349</v>
      </c>
      <c r="C22" s="28">
        <v>988463</v>
      </c>
      <c r="D22" s="79">
        <v>0</v>
      </c>
      <c r="E22" s="1">
        <v>170</v>
      </c>
      <c r="F22" s="79">
        <v>6471</v>
      </c>
      <c r="G22" s="25">
        <f t="shared" si="0"/>
        <v>84.405882352941177</v>
      </c>
      <c r="H22" s="25">
        <f t="shared" si="1"/>
        <v>2.2174316179879461</v>
      </c>
      <c r="I22" s="71"/>
    </row>
    <row r="23" spans="1:9" ht="20.100000000000001" customHeight="1" x14ac:dyDescent="0.25">
      <c r="A23" s="13" t="s">
        <v>10</v>
      </c>
      <c r="B23" s="1">
        <v>14511</v>
      </c>
      <c r="C23" s="28">
        <v>1015910</v>
      </c>
      <c r="D23" s="79">
        <v>0</v>
      </c>
      <c r="E23" s="1">
        <v>170</v>
      </c>
      <c r="F23" s="79">
        <v>6471</v>
      </c>
      <c r="G23" s="25">
        <f t="shared" si="0"/>
        <v>85.358823529411765</v>
      </c>
      <c r="H23" s="25">
        <f t="shared" si="1"/>
        <v>2.24246638850255</v>
      </c>
      <c r="I23" s="71"/>
    </row>
    <row r="24" spans="1:9" ht="20.100000000000001" customHeight="1" x14ac:dyDescent="0.25">
      <c r="A24" s="13" t="s">
        <v>11</v>
      </c>
      <c r="B24" s="1">
        <v>14135</v>
      </c>
      <c r="C24" s="28">
        <v>978388</v>
      </c>
      <c r="D24" s="79">
        <v>0</v>
      </c>
      <c r="E24" s="1">
        <v>170</v>
      </c>
      <c r="F24" s="79">
        <v>6471</v>
      </c>
      <c r="G24" s="25">
        <f t="shared" si="0"/>
        <v>83.147058823529406</v>
      </c>
      <c r="H24" s="25">
        <f t="shared" si="1"/>
        <v>2.1843609952093956</v>
      </c>
      <c r="I24" s="71"/>
    </row>
    <row r="25" spans="1:9" ht="20.100000000000001" customHeight="1" x14ac:dyDescent="0.25">
      <c r="A25" s="13" t="s">
        <v>12</v>
      </c>
      <c r="B25" s="1">
        <v>13266</v>
      </c>
      <c r="C25" s="28">
        <v>934443</v>
      </c>
      <c r="D25" s="79">
        <v>0</v>
      </c>
      <c r="E25" s="1">
        <v>170</v>
      </c>
      <c r="F25" s="79">
        <v>6471</v>
      </c>
      <c r="G25" s="25">
        <f t="shared" si="0"/>
        <v>78.035294117647055</v>
      </c>
      <c r="H25" s="25">
        <f t="shared" si="1"/>
        <v>2.0500695410292074</v>
      </c>
      <c r="I25" s="71"/>
    </row>
    <row r="26" spans="1:9" s="66" customFormat="1" x14ac:dyDescent="0.25">
      <c r="A26" s="41" t="s">
        <v>22</v>
      </c>
      <c r="B26" s="26">
        <f>IF(SUM(B14:B25)=0,"",SUM(B14:B25))</f>
        <v>152004</v>
      </c>
      <c r="C26" s="29">
        <f t="shared" ref="C26" si="2">IF(SUM(C14:C25)=0,"",SUM(C14:C25))</f>
        <v>11080470</v>
      </c>
      <c r="D26" s="17" t="str">
        <f>IF(MAX(D14:D25)=0,"",MAX(D14:D25))</f>
        <v/>
      </c>
      <c r="E26" s="18" t="s">
        <v>89</v>
      </c>
      <c r="F26" s="18" t="s">
        <v>89</v>
      </c>
      <c r="G26" s="34" t="s">
        <v>89</v>
      </c>
      <c r="H26" s="34" t="s">
        <v>89</v>
      </c>
      <c r="I26" s="34"/>
    </row>
    <row r="27" spans="1:9" s="66" customFormat="1" x14ac:dyDescent="0.25">
      <c r="A27" s="41" t="s">
        <v>26</v>
      </c>
      <c r="B27" s="26">
        <f>IF(SUM(B14:B25)=0,"",AVERAGE(B14:B25))</f>
        <v>12667</v>
      </c>
      <c r="C27" s="29">
        <f t="shared" ref="C27:H27" si="3">IF(SUM(C14:C25)=0,"",AVERAGE(C14:C25))</f>
        <v>923372.5</v>
      </c>
      <c r="D27" s="17" t="str">
        <f>IF(SUM(D14:D25)=0,"",AVERAGE(D14:D25))</f>
        <v/>
      </c>
      <c r="E27" s="17">
        <f t="shared" si="3"/>
        <v>170</v>
      </c>
      <c r="F27" s="17">
        <f t="shared" si="3"/>
        <v>6471</v>
      </c>
      <c r="G27" s="35">
        <f t="shared" si="3"/>
        <v>74.511764705882356</v>
      </c>
      <c r="H27" s="35">
        <f t="shared" si="3"/>
        <v>1.9575027043733577</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6:H6"/>
    <mergeCell ref="D7:H7"/>
    <mergeCell ref="D8:H8"/>
    <mergeCell ref="D4:H4"/>
    <mergeCell ref="F12:F13"/>
    <mergeCell ref="A30:H30"/>
    <mergeCell ref="A12:A13"/>
    <mergeCell ref="B12:B13"/>
    <mergeCell ref="D12:D13"/>
    <mergeCell ref="C12:C13"/>
    <mergeCell ref="E12:E13"/>
    <mergeCell ref="G12:H12"/>
  </mergeCells>
  <hyperlinks>
    <hyperlink ref="A2" location="'4-Indice de Edificios'!A1" display="Índice de Edificios" xr:uid="{3B2E9DDA-84C5-4AC2-864A-47E1E56030AF}"/>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135</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48691</v>
      </c>
      <c r="C14" s="28">
        <v>4221448</v>
      </c>
      <c r="D14" s="79">
        <v>0</v>
      </c>
      <c r="E14" s="1">
        <v>520</v>
      </c>
      <c r="F14" s="79">
        <v>6049</v>
      </c>
      <c r="G14" s="25">
        <f t="shared" ref="G14:G25" si="0">IF(B14=0,"",B14/E14)</f>
        <v>93.636538461538464</v>
      </c>
      <c r="H14" s="25">
        <f t="shared" ref="H14:H25" si="1">IF(B14=0,"",B14/F14)</f>
        <v>8.0494296577946773</v>
      </c>
      <c r="I14" s="71"/>
    </row>
    <row r="15" spans="1:19" ht="20.100000000000001" customHeight="1" x14ac:dyDescent="0.25">
      <c r="A15" s="13" t="s">
        <v>2</v>
      </c>
      <c r="B15" s="1">
        <v>50469</v>
      </c>
      <c r="C15" s="28">
        <v>4138042</v>
      </c>
      <c r="D15" s="79">
        <v>0</v>
      </c>
      <c r="E15" s="1">
        <v>520</v>
      </c>
      <c r="F15" s="79">
        <v>6049</v>
      </c>
      <c r="G15" s="25">
        <f t="shared" si="0"/>
        <v>97.055769230769229</v>
      </c>
      <c r="H15" s="25">
        <f t="shared" si="1"/>
        <v>8.3433625392626887</v>
      </c>
      <c r="I15" s="71"/>
    </row>
    <row r="16" spans="1:19" ht="20.100000000000001" customHeight="1" x14ac:dyDescent="0.25">
      <c r="A16" s="13" t="s">
        <v>3</v>
      </c>
      <c r="B16" s="1">
        <v>48330</v>
      </c>
      <c r="C16" s="28">
        <v>3969598</v>
      </c>
      <c r="D16" s="79">
        <v>0</v>
      </c>
      <c r="E16" s="1">
        <v>520</v>
      </c>
      <c r="F16" s="79">
        <v>6049</v>
      </c>
      <c r="G16" s="25">
        <f t="shared" si="0"/>
        <v>92.942307692307693</v>
      </c>
      <c r="H16" s="25">
        <f t="shared" si="1"/>
        <v>7.989750371962308</v>
      </c>
      <c r="I16" s="71"/>
    </row>
    <row r="17" spans="1:9" ht="20.100000000000001" customHeight="1" x14ac:dyDescent="0.25">
      <c r="A17" s="13" t="s">
        <v>4</v>
      </c>
      <c r="B17" s="1">
        <v>58544</v>
      </c>
      <c r="C17" s="28">
        <v>4577667</v>
      </c>
      <c r="D17" s="79">
        <v>0</v>
      </c>
      <c r="E17" s="1">
        <v>520</v>
      </c>
      <c r="F17" s="79">
        <v>6049</v>
      </c>
      <c r="G17" s="25">
        <f t="shared" si="0"/>
        <v>112.58461538461539</v>
      </c>
      <c r="H17" s="25">
        <f t="shared" si="1"/>
        <v>9.6782939328814681</v>
      </c>
      <c r="I17" s="71"/>
    </row>
    <row r="18" spans="1:9" ht="20.100000000000001" customHeight="1" x14ac:dyDescent="0.25">
      <c r="A18" s="13" t="s">
        <v>5</v>
      </c>
      <c r="B18" s="1">
        <v>54101</v>
      </c>
      <c r="C18" s="28">
        <v>4380820</v>
      </c>
      <c r="D18" s="79">
        <v>0</v>
      </c>
      <c r="E18" s="1">
        <v>520</v>
      </c>
      <c r="F18" s="79">
        <v>6049</v>
      </c>
      <c r="G18" s="25">
        <f t="shared" si="0"/>
        <v>104.04038461538461</v>
      </c>
      <c r="H18" s="25">
        <f t="shared" si="1"/>
        <v>8.9437923623739461</v>
      </c>
      <c r="I18" s="71"/>
    </row>
    <row r="19" spans="1:9" ht="20.100000000000001" customHeight="1" x14ac:dyDescent="0.25">
      <c r="A19" s="13" t="s">
        <v>6</v>
      </c>
      <c r="B19" s="1">
        <v>60221</v>
      </c>
      <c r="C19" s="28">
        <v>4683928</v>
      </c>
      <c r="D19" s="79">
        <v>0</v>
      </c>
      <c r="E19" s="1">
        <v>520</v>
      </c>
      <c r="F19" s="79">
        <v>6049</v>
      </c>
      <c r="G19" s="25">
        <f t="shared" si="0"/>
        <v>115.80961538461538</v>
      </c>
      <c r="H19" s="25">
        <f t="shared" si="1"/>
        <v>9.9555298396429155</v>
      </c>
      <c r="I19" s="71"/>
    </row>
    <row r="20" spans="1:9" ht="20.100000000000001" customHeight="1" x14ac:dyDescent="0.25">
      <c r="A20" s="13" t="s">
        <v>7</v>
      </c>
      <c r="B20" s="1">
        <v>58073</v>
      </c>
      <c r="C20" s="28">
        <v>4595929</v>
      </c>
      <c r="D20" s="79">
        <v>0</v>
      </c>
      <c r="E20" s="1">
        <v>520</v>
      </c>
      <c r="F20" s="79">
        <v>6049</v>
      </c>
      <c r="G20" s="25">
        <f t="shared" si="0"/>
        <v>111.67884615384615</v>
      </c>
      <c r="H20" s="25">
        <f t="shared" si="1"/>
        <v>9.6004298231112575</v>
      </c>
      <c r="I20" s="71"/>
    </row>
    <row r="21" spans="1:9" ht="20.100000000000001" customHeight="1" x14ac:dyDescent="0.25">
      <c r="A21" s="13" t="s">
        <v>8</v>
      </c>
      <c r="B21" s="1">
        <v>55922</v>
      </c>
      <c r="C21" s="28">
        <v>4434857</v>
      </c>
      <c r="D21" s="79">
        <v>0</v>
      </c>
      <c r="E21" s="1">
        <v>520</v>
      </c>
      <c r="F21" s="79">
        <v>6049</v>
      </c>
      <c r="G21" s="25">
        <f t="shared" si="0"/>
        <v>107.54230769230769</v>
      </c>
      <c r="H21" s="25">
        <f t="shared" si="1"/>
        <v>9.2448338568358412</v>
      </c>
      <c r="I21" s="71"/>
    </row>
    <row r="22" spans="1:9" ht="20.100000000000001" customHeight="1" x14ac:dyDescent="0.25">
      <c r="A22" s="13" t="s">
        <v>9</v>
      </c>
      <c r="B22" s="1">
        <v>59805</v>
      </c>
      <c r="C22" s="28">
        <v>4806389</v>
      </c>
      <c r="D22" s="79">
        <v>0</v>
      </c>
      <c r="E22" s="1">
        <v>520</v>
      </c>
      <c r="F22" s="79">
        <v>6049</v>
      </c>
      <c r="G22" s="25">
        <f t="shared" si="0"/>
        <v>115.00961538461539</v>
      </c>
      <c r="H22" s="25">
        <f t="shared" si="1"/>
        <v>9.8867581418416268</v>
      </c>
      <c r="I22" s="71"/>
    </row>
    <row r="23" spans="1:9" ht="20.100000000000001" customHeight="1" x14ac:dyDescent="0.25">
      <c r="A23" s="13" t="s">
        <v>10</v>
      </c>
      <c r="B23" s="1">
        <v>56625</v>
      </c>
      <c r="C23" s="28">
        <v>4458454</v>
      </c>
      <c r="D23" s="79">
        <v>0</v>
      </c>
      <c r="E23" s="1">
        <v>520</v>
      </c>
      <c r="F23" s="79">
        <v>6049</v>
      </c>
      <c r="G23" s="25">
        <f t="shared" si="0"/>
        <v>108.89423076923077</v>
      </c>
      <c r="H23" s="25">
        <f t="shared" si="1"/>
        <v>9.3610514134567691</v>
      </c>
      <c r="I23" s="71"/>
    </row>
    <row r="24" spans="1:9" ht="20.100000000000001" customHeight="1" x14ac:dyDescent="0.25">
      <c r="A24" s="13" t="s">
        <v>11</v>
      </c>
      <c r="B24" s="1">
        <v>57354</v>
      </c>
      <c r="C24" s="28">
        <v>4431710</v>
      </c>
      <c r="D24" s="79">
        <v>0</v>
      </c>
      <c r="E24" s="1">
        <v>520</v>
      </c>
      <c r="F24" s="79">
        <v>6049</v>
      </c>
      <c r="G24" s="25">
        <f t="shared" si="0"/>
        <v>110.29615384615384</v>
      </c>
      <c r="H24" s="25">
        <f t="shared" si="1"/>
        <v>9.4815672011902787</v>
      </c>
      <c r="I24" s="71"/>
    </row>
    <row r="25" spans="1:9" ht="20.100000000000001" customHeight="1" x14ac:dyDescent="0.25">
      <c r="A25" s="13" t="s">
        <v>12</v>
      </c>
      <c r="B25" s="1">
        <v>54682</v>
      </c>
      <c r="C25" s="28">
        <v>4384522</v>
      </c>
      <c r="D25" s="79">
        <v>0</v>
      </c>
      <c r="E25" s="1">
        <v>520</v>
      </c>
      <c r="F25" s="79">
        <v>6049</v>
      </c>
      <c r="G25" s="25">
        <f t="shared" si="0"/>
        <v>105.1576923076923</v>
      </c>
      <c r="H25" s="25">
        <f t="shared" si="1"/>
        <v>9.0398412960819972</v>
      </c>
      <c r="I25" s="71"/>
    </row>
    <row r="26" spans="1:9" s="66" customFormat="1" x14ac:dyDescent="0.25">
      <c r="A26" s="41" t="s">
        <v>22</v>
      </c>
      <c r="B26" s="26">
        <f>IF(SUM(B14:B25)=0,"",SUM(B14:B25))</f>
        <v>662817</v>
      </c>
      <c r="C26" s="29">
        <f t="shared" ref="C26" si="2">IF(SUM(C14:C25)=0,"",SUM(C14:C25))</f>
        <v>53083364</v>
      </c>
      <c r="D26" s="17" t="str">
        <f>IF(MAX(D14:D25)=0,"",MAX(D14:D25))</f>
        <v/>
      </c>
      <c r="E26" s="18" t="s">
        <v>89</v>
      </c>
      <c r="F26" s="18" t="s">
        <v>89</v>
      </c>
      <c r="G26" s="34" t="s">
        <v>89</v>
      </c>
      <c r="H26" s="34" t="s">
        <v>89</v>
      </c>
      <c r="I26" s="34"/>
    </row>
    <row r="27" spans="1:9" s="66" customFormat="1" x14ac:dyDescent="0.25">
      <c r="A27" s="41" t="s">
        <v>26</v>
      </c>
      <c r="B27" s="26">
        <f>IF(SUM(B14:B25)=0,"",AVERAGE(B14:B25))</f>
        <v>55234.75</v>
      </c>
      <c r="C27" s="29">
        <f t="shared" ref="C27:H27" si="3">IF(SUM(C14:C25)=0,"",AVERAGE(C14:C25))</f>
        <v>4423613.666666667</v>
      </c>
      <c r="D27" s="17" t="str">
        <f>IF(SUM(D14:D25)=0,"",AVERAGE(D14:D25))</f>
        <v/>
      </c>
      <c r="E27" s="17">
        <f t="shared" si="3"/>
        <v>520</v>
      </c>
      <c r="F27" s="17">
        <f t="shared" si="3"/>
        <v>6049</v>
      </c>
      <c r="G27" s="35">
        <f t="shared" si="3"/>
        <v>106.22067307692306</v>
      </c>
      <c r="H27" s="35">
        <f t="shared" si="3"/>
        <v>9.1312200363696476</v>
      </c>
      <c r="I27" s="35"/>
    </row>
    <row r="30" spans="1:9" ht="18.75" x14ac:dyDescent="0.25">
      <c r="A30" s="126" t="s">
        <v>39</v>
      </c>
      <c r="B30" s="126"/>
      <c r="C30" s="126"/>
      <c r="D30" s="126"/>
      <c r="E30" s="126"/>
      <c r="F30" s="126"/>
      <c r="G30" s="126"/>
      <c r="H30" s="126"/>
    </row>
  </sheetData>
  <sheetProtection selectLockedCells="1"/>
  <mergeCells count="20">
    <mergeCell ref="I12:I13"/>
    <mergeCell ref="A11:I11"/>
    <mergeCell ref="A1:H1"/>
    <mergeCell ref="A5:C5"/>
    <mergeCell ref="D5:H5"/>
    <mergeCell ref="A3:C3"/>
    <mergeCell ref="D3:H3"/>
    <mergeCell ref="A4:C4"/>
    <mergeCell ref="D6:H6"/>
    <mergeCell ref="D7:H7"/>
    <mergeCell ref="D8:H8"/>
    <mergeCell ref="D4:H4"/>
    <mergeCell ref="F12:F13"/>
    <mergeCell ref="A30:H30"/>
    <mergeCell ref="A12:A13"/>
    <mergeCell ref="B12:B13"/>
    <mergeCell ref="D12:D13"/>
    <mergeCell ref="C12:C13"/>
    <mergeCell ref="E12:E13"/>
    <mergeCell ref="G12:H12"/>
  </mergeCells>
  <hyperlinks>
    <hyperlink ref="A2" location="'4-Indice de Edificios'!A1" display="Índice de Edificios" xr:uid="{506165F3-EC6B-470A-8F49-E6E2B35DC7C1}"/>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137</v>
      </c>
      <c r="E4" s="67"/>
      <c r="F4" s="67"/>
      <c r="G4" s="67"/>
      <c r="H4" s="67"/>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30"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3139</v>
      </c>
      <c r="C14" s="28">
        <v>302037</v>
      </c>
      <c r="D14" s="79">
        <v>0</v>
      </c>
      <c r="E14" s="1">
        <v>276</v>
      </c>
      <c r="F14" s="79">
        <v>1326</v>
      </c>
      <c r="G14" s="25">
        <f t="shared" ref="G14:G25" si="0">IF(B14=0,"",B14/E14)</f>
        <v>11.373188405797102</v>
      </c>
      <c r="H14" s="25">
        <f t="shared" ref="H14:H25" si="1">IF(B14=0,"",B14/F14)</f>
        <v>2.3672699849170438</v>
      </c>
      <c r="I14" s="71"/>
    </row>
    <row r="15" spans="1:19" ht="20.100000000000001" customHeight="1" x14ac:dyDescent="0.25">
      <c r="A15" s="13" t="s">
        <v>2</v>
      </c>
      <c r="B15" s="1">
        <v>3609</v>
      </c>
      <c r="C15" s="28">
        <v>264357</v>
      </c>
      <c r="D15" s="79">
        <v>0</v>
      </c>
      <c r="E15" s="1">
        <v>276</v>
      </c>
      <c r="F15" s="79">
        <v>1326</v>
      </c>
      <c r="G15" s="25">
        <f t="shared" si="0"/>
        <v>13.076086956521738</v>
      </c>
      <c r="H15" s="25">
        <f t="shared" si="1"/>
        <v>2.7217194570135748</v>
      </c>
      <c r="I15" s="71"/>
    </row>
    <row r="16" spans="1:19" ht="20.100000000000001" customHeight="1" x14ac:dyDescent="0.25">
      <c r="A16" s="13" t="s">
        <v>3</v>
      </c>
      <c r="B16" s="1">
        <v>4068</v>
      </c>
      <c r="C16" s="28">
        <v>341895</v>
      </c>
      <c r="D16" s="79">
        <v>0</v>
      </c>
      <c r="E16" s="1">
        <v>276</v>
      </c>
      <c r="F16" s="79">
        <v>1326</v>
      </c>
      <c r="G16" s="25">
        <f t="shared" si="0"/>
        <v>14.739130434782609</v>
      </c>
      <c r="H16" s="25">
        <f t="shared" si="1"/>
        <v>3.067873303167421</v>
      </c>
      <c r="I16" s="71"/>
    </row>
    <row r="17" spans="1:9" ht="20.100000000000001" customHeight="1" x14ac:dyDescent="0.25">
      <c r="A17" s="13" t="s">
        <v>4</v>
      </c>
      <c r="B17" s="1">
        <v>5483</v>
      </c>
      <c r="C17" s="28">
        <v>476725</v>
      </c>
      <c r="D17" s="79">
        <v>0</v>
      </c>
      <c r="E17" s="1">
        <v>276</v>
      </c>
      <c r="F17" s="79">
        <v>1326</v>
      </c>
      <c r="G17" s="25">
        <f t="shared" si="0"/>
        <v>19.865942028985508</v>
      </c>
      <c r="H17" s="25">
        <f t="shared" si="1"/>
        <v>4.1349924585218707</v>
      </c>
      <c r="I17" s="71"/>
    </row>
    <row r="18" spans="1:9" ht="20.100000000000001" customHeight="1" x14ac:dyDescent="0.25">
      <c r="A18" s="13" t="s">
        <v>5</v>
      </c>
      <c r="B18" s="1">
        <v>5074</v>
      </c>
      <c r="C18" s="28">
        <v>438252</v>
      </c>
      <c r="D18" s="79">
        <v>0</v>
      </c>
      <c r="E18" s="1">
        <v>276</v>
      </c>
      <c r="F18" s="79">
        <v>1326</v>
      </c>
      <c r="G18" s="25">
        <f t="shared" si="0"/>
        <v>18.384057971014492</v>
      </c>
      <c r="H18" s="25">
        <f t="shared" si="1"/>
        <v>3.8265460030165914</v>
      </c>
      <c r="I18" s="71"/>
    </row>
    <row r="19" spans="1:9" ht="20.100000000000001" customHeight="1" x14ac:dyDescent="0.25">
      <c r="A19" s="13" t="s">
        <v>6</v>
      </c>
      <c r="B19" s="1">
        <v>6482</v>
      </c>
      <c r="C19" s="28">
        <v>609019</v>
      </c>
      <c r="D19" s="79">
        <v>0</v>
      </c>
      <c r="E19" s="1">
        <v>276</v>
      </c>
      <c r="F19" s="79">
        <v>1326</v>
      </c>
      <c r="G19" s="25">
        <f t="shared" si="0"/>
        <v>23.485507246376812</v>
      </c>
      <c r="H19" s="25">
        <f t="shared" si="1"/>
        <v>4.8883861236802417</v>
      </c>
      <c r="I19" s="71"/>
    </row>
    <row r="20" spans="1:9" ht="20.100000000000001" customHeight="1" x14ac:dyDescent="0.25">
      <c r="A20" s="13" t="s">
        <v>7</v>
      </c>
      <c r="B20" s="1">
        <v>5852</v>
      </c>
      <c r="C20" s="28">
        <v>504830</v>
      </c>
      <c r="D20" s="79">
        <v>0</v>
      </c>
      <c r="E20" s="1">
        <v>276</v>
      </c>
      <c r="F20" s="79">
        <v>1326</v>
      </c>
      <c r="G20" s="25">
        <f t="shared" si="0"/>
        <v>21.202898550724637</v>
      </c>
      <c r="H20" s="25">
        <f t="shared" si="1"/>
        <v>4.4132730015082959</v>
      </c>
      <c r="I20" s="71"/>
    </row>
    <row r="21" spans="1:9" ht="20.100000000000001" customHeight="1" x14ac:dyDescent="0.25">
      <c r="A21" s="13" t="s">
        <v>8</v>
      </c>
      <c r="B21" s="1">
        <v>5225</v>
      </c>
      <c r="C21" s="28">
        <v>428735</v>
      </c>
      <c r="D21" s="79">
        <v>0</v>
      </c>
      <c r="E21" s="1">
        <v>276</v>
      </c>
      <c r="F21" s="79">
        <v>1326</v>
      </c>
      <c r="G21" s="25">
        <f t="shared" si="0"/>
        <v>18.931159420289855</v>
      </c>
      <c r="H21" s="25">
        <f t="shared" si="1"/>
        <v>3.9404223227752642</v>
      </c>
      <c r="I21" s="71"/>
    </row>
    <row r="22" spans="1:9" ht="20.100000000000001" customHeight="1" x14ac:dyDescent="0.25">
      <c r="A22" s="13" t="s">
        <v>9</v>
      </c>
      <c r="B22" s="1">
        <v>6772</v>
      </c>
      <c r="C22" s="28">
        <v>550785</v>
      </c>
      <c r="D22" s="79">
        <v>0</v>
      </c>
      <c r="E22" s="1">
        <v>276</v>
      </c>
      <c r="F22" s="79">
        <v>1326</v>
      </c>
      <c r="G22" s="25">
        <f t="shared" si="0"/>
        <v>24.536231884057973</v>
      </c>
      <c r="H22" s="25">
        <f t="shared" si="1"/>
        <v>5.1070889894419302</v>
      </c>
      <c r="I22" s="71"/>
    </row>
    <row r="23" spans="1:9" ht="20.100000000000001" customHeight="1" x14ac:dyDescent="0.25">
      <c r="A23" s="13" t="s">
        <v>10</v>
      </c>
      <c r="B23" s="1">
        <v>6449</v>
      </c>
      <c r="C23" s="28">
        <v>544232</v>
      </c>
      <c r="D23" s="79">
        <v>0</v>
      </c>
      <c r="E23" s="1">
        <v>276</v>
      </c>
      <c r="F23" s="79">
        <v>1326</v>
      </c>
      <c r="G23" s="25">
        <f t="shared" si="0"/>
        <v>23.365942028985508</v>
      </c>
      <c r="H23" s="25">
        <f t="shared" si="1"/>
        <v>4.8634992458521866</v>
      </c>
      <c r="I23" s="71"/>
    </row>
    <row r="24" spans="1:9" ht="20.100000000000001" customHeight="1" x14ac:dyDescent="0.25">
      <c r="A24" s="13" t="s">
        <v>11</v>
      </c>
      <c r="B24" s="1">
        <v>6942</v>
      </c>
      <c r="C24" s="28">
        <v>568588</v>
      </c>
      <c r="D24" s="79">
        <v>0</v>
      </c>
      <c r="E24" s="1">
        <v>276</v>
      </c>
      <c r="F24" s="79">
        <v>1326</v>
      </c>
      <c r="G24" s="25">
        <f t="shared" si="0"/>
        <v>25.152173913043477</v>
      </c>
      <c r="H24" s="25">
        <f t="shared" si="1"/>
        <v>5.2352941176470589</v>
      </c>
      <c r="I24" s="71"/>
    </row>
    <row r="25" spans="1:9" ht="20.100000000000001" customHeight="1" x14ac:dyDescent="0.25">
      <c r="A25" s="13" t="s">
        <v>12</v>
      </c>
      <c r="B25" s="1">
        <v>6145</v>
      </c>
      <c r="C25" s="28">
        <v>528111</v>
      </c>
      <c r="D25" s="79">
        <v>0</v>
      </c>
      <c r="E25" s="1">
        <v>276</v>
      </c>
      <c r="F25" s="79">
        <v>1326</v>
      </c>
      <c r="G25" s="25">
        <f t="shared" si="0"/>
        <v>22.264492753623188</v>
      </c>
      <c r="H25" s="25">
        <f t="shared" si="1"/>
        <v>4.6342383107088994</v>
      </c>
      <c r="I25" s="71"/>
    </row>
    <row r="26" spans="1:9" s="66" customFormat="1" x14ac:dyDescent="0.25">
      <c r="A26" s="41" t="s">
        <v>22</v>
      </c>
      <c r="B26" s="26">
        <f>IF(SUM(B14:B25)=0,"",SUM(B14:B25))</f>
        <v>65240</v>
      </c>
      <c r="C26" s="29">
        <f t="shared" ref="C26" si="2">IF(SUM(C14:C25)=0,"",SUM(C14:C25))</f>
        <v>5557566</v>
      </c>
      <c r="D26" s="17" t="str">
        <f>IF(MAX(D14:D25)=0,"",MAX(D14:D25))</f>
        <v/>
      </c>
      <c r="E26" s="18" t="s">
        <v>89</v>
      </c>
      <c r="F26" s="18" t="s">
        <v>89</v>
      </c>
      <c r="G26" s="34" t="s">
        <v>89</v>
      </c>
      <c r="H26" s="34" t="s">
        <v>89</v>
      </c>
      <c r="I26" s="34"/>
    </row>
    <row r="27" spans="1:9" s="66" customFormat="1" x14ac:dyDescent="0.25">
      <c r="A27" s="41" t="s">
        <v>26</v>
      </c>
      <c r="B27" s="26">
        <f>IF(SUM(B14:B25)=0,"",AVERAGE(B14:B25))</f>
        <v>5436.666666666667</v>
      </c>
      <c r="C27" s="29">
        <f t="shared" ref="C27:H27" si="3">IF(SUM(C14:C25)=0,"",AVERAGE(C14:C25))</f>
        <v>463130.5</v>
      </c>
      <c r="D27" s="17" t="str">
        <f>IF(SUM(D14:D25)=0,"",AVERAGE(D14:D25))</f>
        <v/>
      </c>
      <c r="E27" s="17">
        <f t="shared" si="3"/>
        <v>276</v>
      </c>
      <c r="F27" s="17">
        <f t="shared" si="3"/>
        <v>1326</v>
      </c>
      <c r="G27" s="35">
        <f t="shared" si="3"/>
        <v>19.69806763285024</v>
      </c>
      <c r="H27" s="35">
        <f t="shared" si="3"/>
        <v>4.1000502765208653</v>
      </c>
      <c r="I27" s="35"/>
    </row>
    <row r="30" spans="1:9" ht="18.75" x14ac:dyDescent="0.25">
      <c r="A30" s="126" t="s">
        <v>39</v>
      </c>
      <c r="B30" s="126"/>
      <c r="C30" s="126"/>
      <c r="D30" s="126"/>
      <c r="E30" s="126"/>
      <c r="F30" s="126"/>
      <c r="G30" s="126"/>
      <c r="H30" s="126"/>
    </row>
  </sheetData>
  <sheetProtection selectLockedCells="1"/>
  <mergeCells count="19">
    <mergeCell ref="I12:I13"/>
    <mergeCell ref="A11:I11"/>
    <mergeCell ref="A1:H1"/>
    <mergeCell ref="A5:C5"/>
    <mergeCell ref="D5:H5"/>
    <mergeCell ref="A3:C3"/>
    <mergeCell ref="D3:H3"/>
    <mergeCell ref="A4:C4"/>
    <mergeCell ref="D6:H6"/>
    <mergeCell ref="D7:H7"/>
    <mergeCell ref="D8:H8"/>
    <mergeCell ref="A30:H30"/>
    <mergeCell ref="A12:A13"/>
    <mergeCell ref="B12:B13"/>
    <mergeCell ref="D12:D13"/>
    <mergeCell ref="C12:C13"/>
    <mergeCell ref="E12:E13"/>
    <mergeCell ref="F12:F13"/>
    <mergeCell ref="G12:H12"/>
  </mergeCells>
  <hyperlinks>
    <hyperlink ref="A2" location="'4-Indice de Edificios'!A1" display="Índice de Edificios" xr:uid="{A780DFDE-899A-4939-B6D6-F5B9B59D34C5}"/>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84216-80C0-4EC6-82C7-18F1EBC7DF17}">
  <dimension ref="A1:S212"/>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139</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2" t="s">
        <v>38</v>
      </c>
      <c r="B11" s="133"/>
      <c r="C11" s="133"/>
      <c r="D11" s="133"/>
      <c r="E11" s="133"/>
      <c r="F11" s="133"/>
      <c r="G11" s="133"/>
      <c r="H11" s="133"/>
      <c r="I11" s="133"/>
    </row>
    <row r="12" spans="1:19" ht="15" customHeight="1" x14ac:dyDescent="0.25">
      <c r="A12" s="129" t="s">
        <v>0</v>
      </c>
      <c r="B12" s="129" t="s">
        <v>46</v>
      </c>
      <c r="C12" s="129" t="s">
        <v>44</v>
      </c>
      <c r="D12" s="129" t="s">
        <v>24</v>
      </c>
      <c r="E12" s="129" t="s">
        <v>87</v>
      </c>
      <c r="F12" s="129" t="s">
        <v>33</v>
      </c>
      <c r="G12" s="70" t="s">
        <v>17</v>
      </c>
      <c r="H12" s="70"/>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11871</v>
      </c>
      <c r="C14" s="28">
        <v>828886</v>
      </c>
      <c r="D14" s="79">
        <v>0</v>
      </c>
      <c r="E14" s="1">
        <v>28</v>
      </c>
      <c r="F14" s="79">
        <v>477</v>
      </c>
      <c r="G14" s="25">
        <f t="shared" ref="G14:G25" si="0">IF(B14=0,"",B14/E14)</f>
        <v>423.96428571428572</v>
      </c>
      <c r="H14" s="25">
        <f t="shared" ref="H14:H25" si="1">IF(B14=0,"",B14/F14)</f>
        <v>24.886792452830189</v>
      </c>
      <c r="I14" s="71"/>
    </row>
    <row r="15" spans="1:19" ht="20.100000000000001" customHeight="1" x14ac:dyDescent="0.25">
      <c r="A15" s="13" t="s">
        <v>2</v>
      </c>
      <c r="B15" s="1">
        <v>11778</v>
      </c>
      <c r="C15" s="28">
        <v>771384</v>
      </c>
      <c r="D15" s="79">
        <v>0</v>
      </c>
      <c r="E15" s="1">
        <v>28</v>
      </c>
      <c r="F15" s="79">
        <v>477</v>
      </c>
      <c r="G15" s="25">
        <f t="shared" si="0"/>
        <v>420.64285714285717</v>
      </c>
      <c r="H15" s="25">
        <f t="shared" si="1"/>
        <v>24.691823899371069</v>
      </c>
      <c r="I15" s="71"/>
    </row>
    <row r="16" spans="1:19" ht="20.100000000000001" customHeight="1" x14ac:dyDescent="0.25">
      <c r="A16" s="13" t="s">
        <v>3</v>
      </c>
      <c r="B16" s="1">
        <v>11056</v>
      </c>
      <c r="C16" s="28">
        <v>753900</v>
      </c>
      <c r="D16" s="79">
        <v>0</v>
      </c>
      <c r="E16" s="1">
        <v>28</v>
      </c>
      <c r="F16" s="79">
        <v>477</v>
      </c>
      <c r="G16" s="25">
        <f t="shared" si="0"/>
        <v>394.85714285714283</v>
      </c>
      <c r="H16" s="25">
        <f t="shared" si="1"/>
        <v>23.178197064989519</v>
      </c>
      <c r="I16" s="71"/>
    </row>
    <row r="17" spans="1:9" ht="20.100000000000001" customHeight="1" x14ac:dyDescent="0.25">
      <c r="A17" s="13" t="s">
        <v>4</v>
      </c>
      <c r="B17" s="1">
        <v>11785</v>
      </c>
      <c r="C17" s="28">
        <v>779712</v>
      </c>
      <c r="D17" s="79">
        <v>0</v>
      </c>
      <c r="E17" s="1">
        <v>28</v>
      </c>
      <c r="F17" s="79">
        <v>477</v>
      </c>
      <c r="G17" s="25">
        <f t="shared" si="0"/>
        <v>420.89285714285717</v>
      </c>
      <c r="H17" s="25">
        <f t="shared" si="1"/>
        <v>24.70649895178197</v>
      </c>
      <c r="I17" s="71"/>
    </row>
    <row r="18" spans="1:9" ht="20.100000000000001" customHeight="1" x14ac:dyDescent="0.25">
      <c r="A18" s="13" t="s">
        <v>5</v>
      </c>
      <c r="B18" s="1">
        <v>7360</v>
      </c>
      <c r="C18" s="28">
        <v>567070</v>
      </c>
      <c r="D18" s="79">
        <v>0</v>
      </c>
      <c r="E18" s="1">
        <v>28</v>
      </c>
      <c r="F18" s="79">
        <v>477</v>
      </c>
      <c r="G18" s="25">
        <f t="shared" si="0"/>
        <v>262.85714285714283</v>
      </c>
      <c r="H18" s="25">
        <f t="shared" si="1"/>
        <v>15.429769392033544</v>
      </c>
      <c r="I18" s="71"/>
    </row>
    <row r="19" spans="1:9" ht="20.100000000000001" customHeight="1" x14ac:dyDescent="0.25">
      <c r="A19" s="13" t="s">
        <v>6</v>
      </c>
      <c r="B19" s="1">
        <v>11418</v>
      </c>
      <c r="C19" s="28">
        <v>780089</v>
      </c>
      <c r="D19" s="79">
        <v>0</v>
      </c>
      <c r="E19" s="1">
        <v>28</v>
      </c>
      <c r="F19" s="79">
        <v>477</v>
      </c>
      <c r="G19" s="25">
        <f t="shared" si="0"/>
        <v>407.78571428571428</v>
      </c>
      <c r="H19" s="25">
        <f t="shared" si="1"/>
        <v>23.937106918238992</v>
      </c>
      <c r="I19" s="71"/>
    </row>
    <row r="20" spans="1:9" ht="20.100000000000001" customHeight="1" x14ac:dyDescent="0.25">
      <c r="A20" s="13" t="s">
        <v>7</v>
      </c>
      <c r="B20" s="1">
        <v>10851</v>
      </c>
      <c r="C20" s="28">
        <v>720094</v>
      </c>
      <c r="D20" s="79">
        <v>0</v>
      </c>
      <c r="E20" s="1">
        <v>28</v>
      </c>
      <c r="F20" s="79">
        <v>477</v>
      </c>
      <c r="G20" s="25">
        <f t="shared" si="0"/>
        <v>387.53571428571428</v>
      </c>
      <c r="H20" s="25">
        <f t="shared" si="1"/>
        <v>22.748427672955973</v>
      </c>
      <c r="I20" s="71"/>
    </row>
    <row r="21" spans="1:9" ht="20.100000000000001" customHeight="1" x14ac:dyDescent="0.25">
      <c r="A21" s="13" t="s">
        <v>8</v>
      </c>
      <c r="B21" s="1">
        <v>11379</v>
      </c>
      <c r="C21" s="28">
        <v>754568</v>
      </c>
      <c r="D21" s="79">
        <v>0</v>
      </c>
      <c r="E21" s="1">
        <v>28</v>
      </c>
      <c r="F21" s="79">
        <v>477</v>
      </c>
      <c r="G21" s="25">
        <f t="shared" si="0"/>
        <v>406.39285714285717</v>
      </c>
      <c r="H21" s="25">
        <f t="shared" si="1"/>
        <v>23.855345911949687</v>
      </c>
      <c r="I21" s="71"/>
    </row>
    <row r="22" spans="1:9" ht="20.100000000000001" customHeight="1" x14ac:dyDescent="0.25">
      <c r="A22" s="13" t="s">
        <v>9</v>
      </c>
      <c r="B22" s="1">
        <v>11585</v>
      </c>
      <c r="C22" s="28">
        <v>761070</v>
      </c>
      <c r="D22" s="79">
        <v>0</v>
      </c>
      <c r="E22" s="1">
        <v>28</v>
      </c>
      <c r="F22" s="79">
        <v>477</v>
      </c>
      <c r="G22" s="25">
        <f t="shared" si="0"/>
        <v>413.75</v>
      </c>
      <c r="H22" s="25">
        <f t="shared" si="1"/>
        <v>24.287211740041929</v>
      </c>
      <c r="I22" s="71"/>
    </row>
    <row r="23" spans="1:9" ht="20.100000000000001" customHeight="1" x14ac:dyDescent="0.25">
      <c r="A23" s="13" t="s">
        <v>10</v>
      </c>
      <c r="B23" s="1">
        <v>11304</v>
      </c>
      <c r="C23" s="28">
        <v>753396</v>
      </c>
      <c r="D23" s="79">
        <v>0</v>
      </c>
      <c r="E23" s="1">
        <v>28</v>
      </c>
      <c r="F23" s="79">
        <v>477</v>
      </c>
      <c r="G23" s="25">
        <f t="shared" si="0"/>
        <v>403.71428571428572</v>
      </c>
      <c r="H23" s="25">
        <f t="shared" si="1"/>
        <v>23.69811320754717</v>
      </c>
      <c r="I23" s="71"/>
    </row>
    <row r="24" spans="1:9" ht="20.100000000000001" customHeight="1" x14ac:dyDescent="0.25">
      <c r="A24" s="13" t="s">
        <v>11</v>
      </c>
      <c r="B24" s="1">
        <v>11777</v>
      </c>
      <c r="C24" s="28">
        <v>783224</v>
      </c>
      <c r="D24" s="79">
        <v>0</v>
      </c>
      <c r="E24" s="1">
        <v>28</v>
      </c>
      <c r="F24" s="79">
        <v>477</v>
      </c>
      <c r="G24" s="25">
        <f t="shared" si="0"/>
        <v>420.60714285714283</v>
      </c>
      <c r="H24" s="25">
        <f t="shared" si="1"/>
        <v>24.689727463312369</v>
      </c>
      <c r="I24" s="71"/>
    </row>
    <row r="25" spans="1:9" ht="20.100000000000001" customHeight="1" x14ac:dyDescent="0.25">
      <c r="A25" s="13" t="s">
        <v>12</v>
      </c>
      <c r="B25" s="1">
        <v>12289</v>
      </c>
      <c r="C25" s="28">
        <v>814290</v>
      </c>
      <c r="D25" s="79">
        <v>0</v>
      </c>
      <c r="E25" s="1">
        <v>28</v>
      </c>
      <c r="F25" s="79">
        <v>477</v>
      </c>
      <c r="G25" s="25">
        <f t="shared" si="0"/>
        <v>438.89285714285717</v>
      </c>
      <c r="H25" s="25">
        <f t="shared" si="1"/>
        <v>25.763102725366878</v>
      </c>
      <c r="I25" s="71"/>
    </row>
    <row r="26" spans="1:9" s="66" customFormat="1" x14ac:dyDescent="0.25">
      <c r="A26" s="41" t="s">
        <v>22</v>
      </c>
      <c r="B26" s="26">
        <f>IF(SUM(B14:B25)=0,"",SUM(B14:B25))</f>
        <v>134453</v>
      </c>
      <c r="C26" s="29">
        <f t="shared" ref="C26" si="2">IF(SUM(C14:C25)=0,"",SUM(C14:C25))</f>
        <v>9067683</v>
      </c>
      <c r="D26" s="17" t="str">
        <f>IF(MAX(D14:D25)=0,"",MAX(D14:D25))</f>
        <v/>
      </c>
      <c r="E26" s="18" t="s">
        <v>89</v>
      </c>
      <c r="F26" s="18" t="s">
        <v>89</v>
      </c>
      <c r="G26" s="34" t="s">
        <v>89</v>
      </c>
      <c r="H26" s="34" t="s">
        <v>89</v>
      </c>
      <c r="I26" s="34"/>
    </row>
    <row r="27" spans="1:9" s="66" customFormat="1" x14ac:dyDescent="0.25">
      <c r="A27" s="41" t="s">
        <v>26</v>
      </c>
      <c r="B27" s="26">
        <f>IF(SUM(B14:B25)=0,"",AVERAGE(B14:B25))</f>
        <v>11204.416666666666</v>
      </c>
      <c r="C27" s="29">
        <f t="shared" ref="C27:H27" si="3">IF(SUM(C14:C25)=0,"",AVERAGE(C14:C25))</f>
        <v>755640.25</v>
      </c>
      <c r="D27" s="17" t="str">
        <f>IF(SUM(D14:D25)=0,"",AVERAGE(D14:D25))</f>
        <v/>
      </c>
      <c r="E27" s="32">
        <f t="shared" si="3"/>
        <v>28</v>
      </c>
      <c r="F27" s="17">
        <f t="shared" si="3"/>
        <v>477</v>
      </c>
      <c r="G27" s="35">
        <f t="shared" si="3"/>
        <v>400.15773809523807</v>
      </c>
      <c r="H27" s="35">
        <f t="shared" si="3"/>
        <v>23.489343116701608</v>
      </c>
      <c r="I27" s="35"/>
    </row>
    <row r="30" spans="1:9" ht="18.75" x14ac:dyDescent="0.25">
      <c r="A30" s="126" t="s">
        <v>39</v>
      </c>
      <c r="B30" s="126"/>
      <c r="C30" s="126"/>
      <c r="D30" s="126"/>
      <c r="E30" s="126"/>
      <c r="F30" s="126"/>
      <c r="G30" s="126"/>
      <c r="H30" s="126"/>
    </row>
    <row r="31" spans="1:9" ht="15" customHeight="1" x14ac:dyDescent="0.25"/>
    <row r="32" spans="1:9"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mergeCells count="19">
    <mergeCell ref="A5:C5"/>
    <mergeCell ref="D5:H5"/>
    <mergeCell ref="A1:H1"/>
    <mergeCell ref="A3:C3"/>
    <mergeCell ref="D3:H3"/>
    <mergeCell ref="A4:C4"/>
    <mergeCell ref="D4:H4"/>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E2ADB4B2-080B-47CD-A3C2-B63FAFA3D592}"/>
  </hyperlinks>
  <printOptions horizontalCentered="1"/>
  <pageMargins left="0.23622047244094491" right="0.23622047244094491" top="0.74803149606299213" bottom="0.74803149606299213" header="0.31496062992125984" footer="0.31496062992125984"/>
  <pageSetup scale="70" fitToWidth="0" orientation="portrait" verticalDpi="4" r:id="rId1"/>
  <headerFooter>
    <oddFooter>&amp;L&amp;A&amp;C&amp;D&amp;R&amp;P</oddFooter>
  </headerFooter>
  <rowBreaks count="1" manualBreakCount="1">
    <brk id="51" max="16383" man="1"/>
  </row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AEB06-8D86-4E13-84F5-186D89DBA3F7}">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214</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933</v>
      </c>
      <c r="C14" s="28">
        <v>91175</v>
      </c>
      <c r="D14" s="79">
        <v>0</v>
      </c>
      <c r="E14" s="1">
        <v>87</v>
      </c>
      <c r="F14" s="1">
        <v>940</v>
      </c>
      <c r="G14" s="25">
        <f t="shared" ref="G14:G25" si="0">IF(B14=0,"",B14/E14)</f>
        <v>10.724137931034482</v>
      </c>
      <c r="H14" s="25">
        <f t="shared" ref="H14:H25" si="1">IF(B14=0,"",B14/F14)</f>
        <v>0.99255319148936172</v>
      </c>
      <c r="I14" s="71"/>
    </row>
    <row r="15" spans="1:19" ht="20.100000000000001" customHeight="1" x14ac:dyDescent="0.25">
      <c r="A15" s="13" t="s">
        <v>2</v>
      </c>
      <c r="B15" s="1">
        <v>1116</v>
      </c>
      <c r="C15" s="28">
        <v>97208</v>
      </c>
      <c r="D15" s="79">
        <v>0</v>
      </c>
      <c r="E15" s="1">
        <v>87</v>
      </c>
      <c r="F15" s="1">
        <v>940</v>
      </c>
      <c r="G15" s="25">
        <f t="shared" si="0"/>
        <v>12.827586206896552</v>
      </c>
      <c r="H15" s="25">
        <f t="shared" si="1"/>
        <v>1.1872340425531915</v>
      </c>
      <c r="I15" s="71"/>
    </row>
    <row r="16" spans="1:19" ht="20.100000000000001" customHeight="1" x14ac:dyDescent="0.25">
      <c r="A16" s="13" t="s">
        <v>3</v>
      </c>
      <c r="B16" s="1">
        <v>1300</v>
      </c>
      <c r="C16" s="28">
        <v>113235</v>
      </c>
      <c r="D16" s="79">
        <v>0</v>
      </c>
      <c r="E16" s="1">
        <v>87</v>
      </c>
      <c r="F16" s="1">
        <v>940</v>
      </c>
      <c r="G16" s="25">
        <f t="shared" si="0"/>
        <v>14.942528735632184</v>
      </c>
      <c r="H16" s="25">
        <f t="shared" si="1"/>
        <v>1.3829787234042554</v>
      </c>
      <c r="I16" s="71"/>
    </row>
    <row r="17" spans="1:9" ht="20.100000000000001" customHeight="1" x14ac:dyDescent="0.25">
      <c r="A17" s="13" t="s">
        <v>4</v>
      </c>
      <c r="B17" s="1">
        <v>1218</v>
      </c>
      <c r="C17" s="28">
        <v>106093</v>
      </c>
      <c r="D17" s="79">
        <v>0</v>
      </c>
      <c r="E17" s="1">
        <v>87</v>
      </c>
      <c r="F17" s="1">
        <v>940</v>
      </c>
      <c r="G17" s="25">
        <f t="shared" si="0"/>
        <v>14</v>
      </c>
      <c r="H17" s="25">
        <f t="shared" si="1"/>
        <v>1.2957446808510638</v>
      </c>
      <c r="I17" s="71"/>
    </row>
    <row r="18" spans="1:9" ht="20.100000000000001" customHeight="1" x14ac:dyDescent="0.25">
      <c r="A18" s="13" t="s">
        <v>5</v>
      </c>
      <c r="B18" s="1">
        <v>1209</v>
      </c>
      <c r="C18" s="28">
        <v>105309</v>
      </c>
      <c r="D18" s="79">
        <v>0</v>
      </c>
      <c r="E18" s="1">
        <v>87</v>
      </c>
      <c r="F18" s="1">
        <v>940</v>
      </c>
      <c r="G18" s="25">
        <f t="shared" si="0"/>
        <v>13.896551724137931</v>
      </c>
      <c r="H18" s="25">
        <f t="shared" si="1"/>
        <v>1.2861702127659576</v>
      </c>
      <c r="I18" s="71"/>
    </row>
    <row r="19" spans="1:9" ht="20.100000000000001" customHeight="1" x14ac:dyDescent="0.25">
      <c r="A19" s="13" t="s">
        <v>6</v>
      </c>
      <c r="B19" s="1">
        <v>1289</v>
      </c>
      <c r="C19" s="28">
        <v>112277</v>
      </c>
      <c r="D19" s="79">
        <v>0</v>
      </c>
      <c r="E19" s="1">
        <v>87</v>
      </c>
      <c r="F19" s="1">
        <v>940</v>
      </c>
      <c r="G19" s="25">
        <f t="shared" si="0"/>
        <v>14.816091954022989</v>
      </c>
      <c r="H19" s="25">
        <f t="shared" si="1"/>
        <v>1.3712765957446809</v>
      </c>
      <c r="I19" s="71"/>
    </row>
    <row r="20" spans="1:9" ht="20.100000000000001" customHeight="1" x14ac:dyDescent="0.25">
      <c r="A20" s="13" t="s">
        <v>7</v>
      </c>
      <c r="B20" s="1">
        <v>1178</v>
      </c>
      <c r="C20" s="28">
        <v>102608</v>
      </c>
      <c r="D20" s="79">
        <v>0</v>
      </c>
      <c r="E20" s="1">
        <v>87</v>
      </c>
      <c r="F20" s="1">
        <v>940</v>
      </c>
      <c r="G20" s="25">
        <f t="shared" si="0"/>
        <v>13.540229885057471</v>
      </c>
      <c r="H20" s="25">
        <f t="shared" si="1"/>
        <v>1.2531914893617022</v>
      </c>
      <c r="I20" s="71"/>
    </row>
    <row r="21" spans="1:9" ht="20.100000000000001" customHeight="1" x14ac:dyDescent="0.25">
      <c r="A21" s="13" t="s">
        <v>8</v>
      </c>
      <c r="B21" s="1">
        <v>1097</v>
      </c>
      <c r="C21" s="28">
        <v>95553</v>
      </c>
      <c r="D21" s="79">
        <v>0</v>
      </c>
      <c r="E21" s="1">
        <v>87</v>
      </c>
      <c r="F21" s="1">
        <v>940</v>
      </c>
      <c r="G21" s="25">
        <f t="shared" si="0"/>
        <v>12.60919540229885</v>
      </c>
      <c r="H21" s="25">
        <f t="shared" si="1"/>
        <v>1.1670212765957446</v>
      </c>
      <c r="I21" s="71"/>
    </row>
    <row r="22" spans="1:9" ht="20.100000000000001" customHeight="1" x14ac:dyDescent="0.25">
      <c r="A22" s="13" t="s">
        <v>9</v>
      </c>
      <c r="B22" s="1">
        <v>1248</v>
      </c>
      <c r="C22" s="28">
        <v>108706</v>
      </c>
      <c r="D22" s="79">
        <v>0</v>
      </c>
      <c r="E22" s="1">
        <v>87</v>
      </c>
      <c r="F22" s="1">
        <v>940</v>
      </c>
      <c r="G22" s="25">
        <f t="shared" si="0"/>
        <v>14.344827586206897</v>
      </c>
      <c r="H22" s="25">
        <f t="shared" si="1"/>
        <v>1.327659574468085</v>
      </c>
      <c r="I22" s="71"/>
    </row>
    <row r="23" spans="1:9" ht="20.100000000000001" customHeight="1" x14ac:dyDescent="0.25">
      <c r="A23" s="13" t="s">
        <v>10</v>
      </c>
      <c r="B23" s="1">
        <v>1371</v>
      </c>
      <c r="C23" s="28">
        <v>119420</v>
      </c>
      <c r="D23" s="79">
        <v>0</v>
      </c>
      <c r="E23" s="1">
        <v>87</v>
      </c>
      <c r="F23" s="1">
        <v>940</v>
      </c>
      <c r="G23" s="25">
        <f t="shared" si="0"/>
        <v>15.758620689655173</v>
      </c>
      <c r="H23" s="25">
        <f t="shared" si="1"/>
        <v>1.4585106382978723</v>
      </c>
      <c r="I23" s="71"/>
    </row>
    <row r="24" spans="1:9" ht="20.100000000000001" customHeight="1" x14ac:dyDescent="0.25">
      <c r="A24" s="13" t="s">
        <v>11</v>
      </c>
      <c r="B24" s="1">
        <v>1166</v>
      </c>
      <c r="C24" s="28">
        <v>101563</v>
      </c>
      <c r="D24" s="79">
        <v>0</v>
      </c>
      <c r="E24" s="1">
        <v>87</v>
      </c>
      <c r="F24" s="1">
        <v>940</v>
      </c>
      <c r="G24" s="25">
        <f t="shared" si="0"/>
        <v>13.402298850574713</v>
      </c>
      <c r="H24" s="25">
        <f t="shared" si="1"/>
        <v>1.2404255319148936</v>
      </c>
      <c r="I24" s="71"/>
    </row>
    <row r="25" spans="1:9" ht="20.100000000000001" customHeight="1" x14ac:dyDescent="0.25">
      <c r="A25" s="13" t="s">
        <v>12</v>
      </c>
      <c r="B25" s="1">
        <v>1241</v>
      </c>
      <c r="C25" s="28">
        <v>108096</v>
      </c>
      <c r="D25" s="79">
        <v>0</v>
      </c>
      <c r="E25" s="1">
        <v>87</v>
      </c>
      <c r="F25" s="1">
        <v>940</v>
      </c>
      <c r="G25" s="25">
        <f t="shared" si="0"/>
        <v>14.264367816091953</v>
      </c>
      <c r="H25" s="25">
        <f t="shared" si="1"/>
        <v>1.3202127659574467</v>
      </c>
      <c r="I25" s="71"/>
    </row>
    <row r="26" spans="1:9" s="66" customFormat="1" x14ac:dyDescent="0.25">
      <c r="A26" s="41" t="s">
        <v>22</v>
      </c>
      <c r="B26" s="26">
        <f>IF(SUM(B14:B25)=0,"",SUM(B14:B25))</f>
        <v>14366</v>
      </c>
      <c r="C26" s="29">
        <f t="shared" ref="C26" si="2">IF(SUM(C14:C25)=0,"",SUM(C14:C25))</f>
        <v>1261243</v>
      </c>
      <c r="D26" s="17" t="str">
        <f>IF(MAX(D14:D25)=0,"",MAX(D14:D25))</f>
        <v/>
      </c>
      <c r="E26" s="18" t="s">
        <v>89</v>
      </c>
      <c r="F26" s="18" t="s">
        <v>89</v>
      </c>
      <c r="G26" s="34" t="s">
        <v>89</v>
      </c>
      <c r="H26" s="34" t="s">
        <v>89</v>
      </c>
      <c r="I26" s="34"/>
    </row>
    <row r="27" spans="1:9" s="66" customFormat="1" x14ac:dyDescent="0.25">
      <c r="A27" s="41" t="s">
        <v>26</v>
      </c>
      <c r="B27" s="26">
        <f>IF(SUM(B14:B25)=0,"",AVERAGE(B14:B25))</f>
        <v>1197.1666666666667</v>
      </c>
      <c r="C27" s="29">
        <f t="shared" ref="C27:H27" si="3">IF(SUM(C14:C25)=0,"",AVERAGE(C14:C25))</f>
        <v>105103.58333333333</v>
      </c>
      <c r="D27" s="17" t="str">
        <f>IF(SUM(D14:D25)=0,"",AVERAGE(D14:D25))</f>
        <v/>
      </c>
      <c r="E27" s="17">
        <f t="shared" si="3"/>
        <v>87</v>
      </c>
      <c r="F27" s="17">
        <f t="shared" si="3"/>
        <v>940</v>
      </c>
      <c r="G27" s="35">
        <f t="shared" si="3"/>
        <v>13.760536398467432</v>
      </c>
      <c r="H27" s="35">
        <f t="shared" si="3"/>
        <v>1.273581560283688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1285FB09-7306-430D-B83D-8DBDFFC586CA}"/>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rowBreaks count="2" manualBreakCount="2">
    <brk id="51" max="16383" man="1"/>
    <brk id="117" max="16383" man="1"/>
  </row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5EFCB-4D94-4876-BFD8-C7C1729388FF}">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143</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2233</v>
      </c>
      <c r="C14" s="28">
        <v>295762</v>
      </c>
      <c r="D14" s="79">
        <v>0</v>
      </c>
      <c r="E14" s="1">
        <v>27</v>
      </c>
      <c r="F14" s="79">
        <v>840</v>
      </c>
      <c r="G14" s="25">
        <f t="shared" ref="G14:G25" si="0">IF(B14=0,"",B14/E14)</f>
        <v>82.703703703703709</v>
      </c>
      <c r="H14" s="25">
        <f t="shared" ref="H14:H25" si="1">IF(B14=0,"",B14/F14)</f>
        <v>2.6583333333333332</v>
      </c>
      <c r="I14" s="71"/>
    </row>
    <row r="15" spans="1:19" ht="20.100000000000001" customHeight="1" x14ac:dyDescent="0.25">
      <c r="A15" s="13" t="s">
        <v>2</v>
      </c>
      <c r="B15" s="1">
        <v>3040</v>
      </c>
      <c r="C15" s="28">
        <v>354807</v>
      </c>
      <c r="D15" s="79">
        <v>0</v>
      </c>
      <c r="E15" s="1">
        <v>27</v>
      </c>
      <c r="F15" s="79">
        <v>840</v>
      </c>
      <c r="G15" s="25">
        <f t="shared" si="0"/>
        <v>112.5925925925926</v>
      </c>
      <c r="H15" s="25">
        <f t="shared" si="1"/>
        <v>3.6190476190476191</v>
      </c>
      <c r="I15" s="71"/>
    </row>
    <row r="16" spans="1:19" ht="20.100000000000001" customHeight="1" x14ac:dyDescent="0.25">
      <c r="A16" s="13" t="s">
        <v>3</v>
      </c>
      <c r="B16" s="1">
        <v>3594</v>
      </c>
      <c r="C16" s="28">
        <v>394590</v>
      </c>
      <c r="D16" s="79">
        <v>0</v>
      </c>
      <c r="E16" s="1">
        <v>27</v>
      </c>
      <c r="F16" s="79">
        <v>840</v>
      </c>
      <c r="G16" s="25">
        <f t="shared" si="0"/>
        <v>133.11111111111111</v>
      </c>
      <c r="H16" s="25">
        <f t="shared" si="1"/>
        <v>4.2785714285714285</v>
      </c>
      <c r="I16" s="71"/>
    </row>
    <row r="17" spans="1:9" ht="20.100000000000001" customHeight="1" x14ac:dyDescent="0.25">
      <c r="A17" s="13" t="s">
        <v>4</v>
      </c>
      <c r="B17" s="1">
        <v>3963</v>
      </c>
      <c r="C17" s="28">
        <v>455828</v>
      </c>
      <c r="D17" s="79">
        <v>0</v>
      </c>
      <c r="E17" s="1">
        <v>27</v>
      </c>
      <c r="F17" s="79">
        <v>840</v>
      </c>
      <c r="G17" s="25">
        <f t="shared" si="0"/>
        <v>146.77777777777777</v>
      </c>
      <c r="H17" s="25">
        <f t="shared" si="1"/>
        <v>4.7178571428571425</v>
      </c>
      <c r="I17" s="71"/>
    </row>
    <row r="18" spans="1:9" ht="20.100000000000001" customHeight="1" x14ac:dyDescent="0.25">
      <c r="A18" s="13" t="s">
        <v>5</v>
      </c>
      <c r="B18" s="1">
        <v>3195</v>
      </c>
      <c r="C18" s="28">
        <v>417653</v>
      </c>
      <c r="D18" s="79">
        <v>0</v>
      </c>
      <c r="E18" s="1">
        <v>27</v>
      </c>
      <c r="F18" s="79">
        <v>840</v>
      </c>
      <c r="G18" s="25">
        <f t="shared" si="0"/>
        <v>118.33333333333333</v>
      </c>
      <c r="H18" s="25">
        <f t="shared" si="1"/>
        <v>3.8035714285714284</v>
      </c>
      <c r="I18" s="71"/>
    </row>
    <row r="19" spans="1:9" ht="20.100000000000001" customHeight="1" x14ac:dyDescent="0.25">
      <c r="A19" s="13" t="s">
        <v>6</v>
      </c>
      <c r="B19" s="1">
        <v>3897</v>
      </c>
      <c r="C19" s="28">
        <v>409651</v>
      </c>
      <c r="D19" s="79">
        <v>0</v>
      </c>
      <c r="E19" s="1">
        <v>27</v>
      </c>
      <c r="F19" s="79">
        <v>840</v>
      </c>
      <c r="G19" s="25">
        <f t="shared" si="0"/>
        <v>144.33333333333334</v>
      </c>
      <c r="H19" s="25">
        <f t="shared" si="1"/>
        <v>4.6392857142857142</v>
      </c>
      <c r="I19" s="71"/>
    </row>
    <row r="20" spans="1:9" ht="20.100000000000001" customHeight="1" x14ac:dyDescent="0.25">
      <c r="A20" s="13" t="s">
        <v>7</v>
      </c>
      <c r="B20" s="1">
        <v>3476</v>
      </c>
      <c r="C20" s="28">
        <v>387295</v>
      </c>
      <c r="D20" s="79">
        <v>0</v>
      </c>
      <c r="E20" s="1">
        <v>27</v>
      </c>
      <c r="F20" s="79">
        <v>840</v>
      </c>
      <c r="G20" s="25">
        <f t="shared" si="0"/>
        <v>128.74074074074073</v>
      </c>
      <c r="H20" s="25">
        <f t="shared" si="1"/>
        <v>4.1380952380952385</v>
      </c>
      <c r="I20" s="71"/>
    </row>
    <row r="21" spans="1:9" ht="20.100000000000001" customHeight="1" x14ac:dyDescent="0.25">
      <c r="A21" s="13" t="s">
        <v>8</v>
      </c>
      <c r="B21" s="1">
        <v>3280</v>
      </c>
      <c r="C21" s="28">
        <v>385142</v>
      </c>
      <c r="D21" s="79">
        <v>0</v>
      </c>
      <c r="E21" s="1">
        <v>27</v>
      </c>
      <c r="F21" s="79">
        <v>840</v>
      </c>
      <c r="G21" s="25">
        <f t="shared" si="0"/>
        <v>121.48148148148148</v>
      </c>
      <c r="H21" s="25">
        <f t="shared" si="1"/>
        <v>3.9047619047619047</v>
      </c>
      <c r="I21" s="71"/>
    </row>
    <row r="22" spans="1:9" ht="20.100000000000001" customHeight="1" x14ac:dyDescent="0.25">
      <c r="A22" s="13" t="s">
        <v>9</v>
      </c>
      <c r="B22" s="1">
        <v>3954</v>
      </c>
      <c r="C22" s="28">
        <v>455380</v>
      </c>
      <c r="D22" s="79">
        <v>0</v>
      </c>
      <c r="E22" s="1">
        <v>27</v>
      </c>
      <c r="F22" s="79">
        <v>840</v>
      </c>
      <c r="G22" s="25">
        <f t="shared" si="0"/>
        <v>146.44444444444446</v>
      </c>
      <c r="H22" s="25">
        <f t="shared" si="1"/>
        <v>4.7071428571428573</v>
      </c>
      <c r="I22" s="71"/>
    </row>
    <row r="23" spans="1:9" ht="20.100000000000001" customHeight="1" x14ac:dyDescent="0.25">
      <c r="A23" s="13" t="s">
        <v>10</v>
      </c>
      <c r="B23" s="1">
        <v>4053</v>
      </c>
      <c r="C23" s="28">
        <v>459922</v>
      </c>
      <c r="D23" s="79">
        <v>0</v>
      </c>
      <c r="E23" s="1">
        <v>27</v>
      </c>
      <c r="F23" s="79">
        <v>840</v>
      </c>
      <c r="G23" s="25">
        <f t="shared" si="0"/>
        <v>150.11111111111111</v>
      </c>
      <c r="H23" s="25">
        <f t="shared" si="1"/>
        <v>4.8250000000000002</v>
      </c>
      <c r="I23" s="71"/>
    </row>
    <row r="24" spans="1:9" ht="20.100000000000001" customHeight="1" x14ac:dyDescent="0.25">
      <c r="A24" s="13" t="s">
        <v>11</v>
      </c>
      <c r="B24" s="1">
        <v>3689</v>
      </c>
      <c r="C24" s="28">
        <v>491264</v>
      </c>
      <c r="D24" s="79">
        <v>0</v>
      </c>
      <c r="E24" s="1">
        <v>27</v>
      </c>
      <c r="F24" s="79">
        <v>840</v>
      </c>
      <c r="G24" s="25">
        <f t="shared" si="0"/>
        <v>136.62962962962962</v>
      </c>
      <c r="H24" s="25">
        <f t="shared" si="1"/>
        <v>4.3916666666666666</v>
      </c>
      <c r="I24" s="71"/>
    </row>
    <row r="25" spans="1:9" ht="20.100000000000001" customHeight="1" x14ac:dyDescent="0.25">
      <c r="A25" s="13" t="s">
        <v>12</v>
      </c>
      <c r="B25" s="1">
        <v>3534</v>
      </c>
      <c r="C25" s="28">
        <v>256760</v>
      </c>
      <c r="D25" s="79">
        <v>0</v>
      </c>
      <c r="E25" s="1">
        <v>27</v>
      </c>
      <c r="F25" s="79">
        <v>840</v>
      </c>
      <c r="G25" s="25">
        <f t="shared" si="0"/>
        <v>130.88888888888889</v>
      </c>
      <c r="H25" s="25">
        <f t="shared" si="1"/>
        <v>4.2071428571428573</v>
      </c>
      <c r="I25" s="71"/>
    </row>
    <row r="26" spans="1:9" s="66" customFormat="1" x14ac:dyDescent="0.25">
      <c r="A26" s="41" t="s">
        <v>22</v>
      </c>
      <c r="B26" s="26">
        <f>IF(SUM(B14:B25)=0,"",SUM(B14:B25))</f>
        <v>41908</v>
      </c>
      <c r="C26" s="29">
        <f t="shared" ref="C26" si="2">IF(SUM(C14:C25)=0,"",SUM(C14:C25))</f>
        <v>4764054</v>
      </c>
      <c r="D26" s="17" t="str">
        <f>IF(MAX(D14:D25)=0,"",MAX(D14:D25))</f>
        <v/>
      </c>
      <c r="E26" s="18" t="s">
        <v>89</v>
      </c>
      <c r="F26" s="18" t="s">
        <v>89</v>
      </c>
      <c r="G26" s="34" t="s">
        <v>89</v>
      </c>
      <c r="H26" s="34" t="s">
        <v>89</v>
      </c>
      <c r="I26" s="34"/>
    </row>
    <row r="27" spans="1:9" s="66" customFormat="1" x14ac:dyDescent="0.25">
      <c r="A27" s="41" t="s">
        <v>26</v>
      </c>
      <c r="B27" s="26">
        <f>IF(SUM(B14:B25)=0,"",AVERAGE(B14:B25))</f>
        <v>3492.3333333333335</v>
      </c>
      <c r="C27" s="29">
        <f t="shared" ref="C27:H27" si="3">IF(SUM(C14:C25)=0,"",AVERAGE(C14:C25))</f>
        <v>397004.5</v>
      </c>
      <c r="D27" s="17" t="str">
        <f>IF(SUM(D14:D25)=0,"",AVERAGE(D14:D25))</f>
        <v/>
      </c>
      <c r="E27" s="17">
        <f t="shared" si="3"/>
        <v>27</v>
      </c>
      <c r="F27" s="17">
        <f t="shared" si="3"/>
        <v>840</v>
      </c>
      <c r="G27" s="35">
        <f t="shared" si="3"/>
        <v>129.3456790123457</v>
      </c>
      <c r="H27" s="35">
        <f t="shared" si="3"/>
        <v>4.1575396825396824</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C759225A-364F-4B9E-90A2-850A8B714A81}"/>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3EBE2-1198-4E74-9CBC-DD5AF5EE03DC}">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215</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2916</v>
      </c>
      <c r="C14" s="28">
        <v>267708</v>
      </c>
      <c r="D14" s="79">
        <v>0</v>
      </c>
      <c r="E14" s="1">
        <v>83</v>
      </c>
      <c r="F14" s="79">
        <v>1200</v>
      </c>
      <c r="G14" s="25">
        <f t="shared" ref="G14:G25" si="0">IF(B14=0,"",B14/E14)</f>
        <v>35.132530120481931</v>
      </c>
      <c r="H14" s="25">
        <f t="shared" ref="H14:H25" si="1">IF(B14=0,"",B14/F14)</f>
        <v>2.4300000000000002</v>
      </c>
      <c r="I14" s="71"/>
    </row>
    <row r="15" spans="1:19" ht="20.100000000000001" customHeight="1" x14ac:dyDescent="0.25">
      <c r="A15" s="13" t="s">
        <v>2</v>
      </c>
      <c r="B15" s="1">
        <v>2637</v>
      </c>
      <c r="C15" s="28">
        <v>229694</v>
      </c>
      <c r="D15" s="79">
        <v>0</v>
      </c>
      <c r="E15" s="1">
        <v>83</v>
      </c>
      <c r="F15" s="79">
        <v>1200</v>
      </c>
      <c r="G15" s="25">
        <f t="shared" si="0"/>
        <v>31.771084337349397</v>
      </c>
      <c r="H15" s="25">
        <f t="shared" si="1"/>
        <v>2.1974999999999998</v>
      </c>
      <c r="I15" s="71"/>
    </row>
    <row r="16" spans="1:19" ht="20.100000000000001" customHeight="1" x14ac:dyDescent="0.25">
      <c r="A16" s="13" t="s">
        <v>3</v>
      </c>
      <c r="B16" s="1">
        <v>2853</v>
      </c>
      <c r="C16" s="28">
        <v>248292</v>
      </c>
      <c r="D16" s="79">
        <v>0</v>
      </c>
      <c r="E16" s="1">
        <v>83</v>
      </c>
      <c r="F16" s="79">
        <v>1200</v>
      </c>
      <c r="G16" s="25">
        <f t="shared" si="0"/>
        <v>34.373493975903614</v>
      </c>
      <c r="H16" s="25">
        <f t="shared" si="1"/>
        <v>2.3774999999999999</v>
      </c>
      <c r="I16" s="71"/>
    </row>
    <row r="17" spans="1:9" ht="20.100000000000001" customHeight="1" x14ac:dyDescent="0.25">
      <c r="A17" s="13" t="s">
        <v>4</v>
      </c>
      <c r="B17" s="1">
        <v>2383</v>
      </c>
      <c r="C17" s="28">
        <v>207441</v>
      </c>
      <c r="D17" s="79">
        <v>0</v>
      </c>
      <c r="E17" s="1">
        <v>83</v>
      </c>
      <c r="F17" s="79">
        <v>1200</v>
      </c>
      <c r="G17" s="25">
        <f t="shared" si="0"/>
        <v>28.710843373493976</v>
      </c>
      <c r="H17" s="25">
        <f t="shared" si="1"/>
        <v>1.9858333333333333</v>
      </c>
      <c r="I17" s="71"/>
    </row>
    <row r="18" spans="1:9" ht="20.100000000000001" customHeight="1" x14ac:dyDescent="0.25">
      <c r="A18" s="13" t="s">
        <v>5</v>
      </c>
      <c r="B18" s="1">
        <v>2327</v>
      </c>
      <c r="C18" s="28">
        <v>202660</v>
      </c>
      <c r="D18" s="79">
        <v>0</v>
      </c>
      <c r="E18" s="1">
        <v>83</v>
      </c>
      <c r="F18" s="79">
        <v>1200</v>
      </c>
      <c r="G18" s="25">
        <f t="shared" si="0"/>
        <v>28.036144578313252</v>
      </c>
      <c r="H18" s="25">
        <f t="shared" si="1"/>
        <v>1.9391666666666667</v>
      </c>
      <c r="I18" s="71"/>
    </row>
    <row r="19" spans="1:9" ht="20.100000000000001" customHeight="1" x14ac:dyDescent="0.25">
      <c r="A19" s="13" t="s">
        <v>6</v>
      </c>
      <c r="B19" s="1">
        <v>2630</v>
      </c>
      <c r="C19" s="28">
        <v>228944</v>
      </c>
      <c r="D19" s="79">
        <v>0</v>
      </c>
      <c r="E19" s="1">
        <v>83</v>
      </c>
      <c r="F19" s="79">
        <v>1200</v>
      </c>
      <c r="G19" s="25">
        <f t="shared" si="0"/>
        <v>31.686746987951807</v>
      </c>
      <c r="H19" s="25">
        <f t="shared" si="1"/>
        <v>2.1916666666666669</v>
      </c>
      <c r="I19" s="71"/>
    </row>
    <row r="20" spans="1:9" ht="20.100000000000001" customHeight="1" x14ac:dyDescent="0.25">
      <c r="A20" s="13" t="s">
        <v>7</v>
      </c>
      <c r="B20" s="1">
        <v>2520</v>
      </c>
      <c r="C20" s="28">
        <v>219502</v>
      </c>
      <c r="D20" s="79">
        <v>0</v>
      </c>
      <c r="E20" s="1">
        <v>83</v>
      </c>
      <c r="F20" s="79">
        <v>1200</v>
      </c>
      <c r="G20" s="25">
        <f t="shared" si="0"/>
        <v>30.361445783132531</v>
      </c>
      <c r="H20" s="25">
        <f t="shared" si="1"/>
        <v>2.1</v>
      </c>
      <c r="I20" s="71"/>
    </row>
    <row r="21" spans="1:9" ht="20.100000000000001" customHeight="1" x14ac:dyDescent="0.25">
      <c r="A21" s="13" t="s">
        <v>8</v>
      </c>
      <c r="B21" s="1">
        <v>2675</v>
      </c>
      <c r="C21" s="28">
        <v>233003</v>
      </c>
      <c r="D21" s="79">
        <v>0</v>
      </c>
      <c r="E21" s="1">
        <v>83</v>
      </c>
      <c r="F21" s="79">
        <v>1200</v>
      </c>
      <c r="G21" s="25">
        <f t="shared" si="0"/>
        <v>32.2289156626506</v>
      </c>
      <c r="H21" s="25">
        <f t="shared" si="1"/>
        <v>2.2291666666666665</v>
      </c>
      <c r="I21" s="71"/>
    </row>
    <row r="22" spans="1:9" ht="20.100000000000001" customHeight="1" x14ac:dyDescent="0.25">
      <c r="A22" s="13" t="s">
        <v>9</v>
      </c>
      <c r="B22" s="1">
        <v>2496</v>
      </c>
      <c r="C22" s="28">
        <v>217412</v>
      </c>
      <c r="D22" s="79">
        <v>0</v>
      </c>
      <c r="E22" s="1">
        <v>83</v>
      </c>
      <c r="F22" s="79">
        <v>1200</v>
      </c>
      <c r="G22" s="25">
        <f t="shared" si="0"/>
        <v>30.072289156626507</v>
      </c>
      <c r="H22" s="25">
        <f t="shared" si="1"/>
        <v>2.08</v>
      </c>
      <c r="I22" s="71"/>
    </row>
    <row r="23" spans="1:9" ht="20.100000000000001" customHeight="1" x14ac:dyDescent="0.25">
      <c r="A23" s="13" t="s">
        <v>10</v>
      </c>
      <c r="B23" s="1">
        <v>2807</v>
      </c>
      <c r="C23" s="28">
        <v>244501</v>
      </c>
      <c r="D23" s="79">
        <v>0</v>
      </c>
      <c r="E23" s="1">
        <v>83</v>
      </c>
      <c r="F23" s="79">
        <v>1200</v>
      </c>
      <c r="G23" s="25">
        <f t="shared" si="0"/>
        <v>33.819277108433738</v>
      </c>
      <c r="H23" s="25">
        <f t="shared" si="1"/>
        <v>2.3391666666666668</v>
      </c>
      <c r="I23" s="71"/>
    </row>
    <row r="24" spans="1:9" ht="20.100000000000001" customHeight="1" x14ac:dyDescent="0.25">
      <c r="A24" s="13" t="s">
        <v>11</v>
      </c>
      <c r="B24" s="1">
        <v>2848</v>
      </c>
      <c r="C24" s="28">
        <v>248072</v>
      </c>
      <c r="D24" s="79">
        <v>0</v>
      </c>
      <c r="E24" s="1">
        <v>83</v>
      </c>
      <c r="F24" s="79">
        <v>1200</v>
      </c>
      <c r="G24" s="25">
        <f t="shared" si="0"/>
        <v>34.313253012048193</v>
      </c>
      <c r="H24" s="25">
        <f t="shared" si="1"/>
        <v>2.3733333333333335</v>
      </c>
      <c r="I24" s="71"/>
    </row>
    <row r="25" spans="1:9" ht="20.100000000000001" customHeight="1" x14ac:dyDescent="0.25">
      <c r="A25" s="13" t="s">
        <v>12</v>
      </c>
      <c r="B25" s="1">
        <v>2668</v>
      </c>
      <c r="C25" s="28">
        <v>232393</v>
      </c>
      <c r="D25" s="79">
        <v>0</v>
      </c>
      <c r="E25" s="1">
        <v>83</v>
      </c>
      <c r="F25" s="79">
        <v>1200</v>
      </c>
      <c r="G25" s="25">
        <f t="shared" si="0"/>
        <v>32.144578313253014</v>
      </c>
      <c r="H25" s="25">
        <f t="shared" si="1"/>
        <v>2.2233333333333332</v>
      </c>
      <c r="I25" s="71"/>
    </row>
    <row r="26" spans="1:9" s="66" customFormat="1" x14ac:dyDescent="0.25">
      <c r="A26" s="41" t="s">
        <v>22</v>
      </c>
      <c r="B26" s="26">
        <f>IF(SUM(B14:B25)=0,"",SUM(B14:B25))</f>
        <v>31760</v>
      </c>
      <c r="C26" s="29">
        <f t="shared" ref="C26" si="2">IF(SUM(C14:C25)=0,"",SUM(C14:C25))</f>
        <v>2779622</v>
      </c>
      <c r="D26" s="17" t="str">
        <f>IF(MAX(D14:D25)=0,"",MAX(D14:D25))</f>
        <v/>
      </c>
      <c r="E26" s="18" t="s">
        <v>89</v>
      </c>
      <c r="F26" s="18" t="s">
        <v>89</v>
      </c>
      <c r="G26" s="34" t="s">
        <v>89</v>
      </c>
      <c r="H26" s="34" t="s">
        <v>89</v>
      </c>
      <c r="I26" s="34"/>
    </row>
    <row r="27" spans="1:9" s="66" customFormat="1" x14ac:dyDescent="0.25">
      <c r="A27" s="41" t="s">
        <v>26</v>
      </c>
      <c r="B27" s="26">
        <f>IF(SUM(B14:B25)=0,"",AVERAGE(B14:B25))</f>
        <v>2646.6666666666665</v>
      </c>
      <c r="C27" s="29">
        <f t="shared" ref="C27:H27" si="3">IF(SUM(C14:C25)=0,"",AVERAGE(C14:C25))</f>
        <v>231635.16666666666</v>
      </c>
      <c r="D27" s="17" t="str">
        <f>IF(SUM(D14:D25)=0,"",AVERAGE(D14:D25))</f>
        <v/>
      </c>
      <c r="E27" s="17">
        <f t="shared" si="3"/>
        <v>83</v>
      </c>
      <c r="F27" s="17">
        <f t="shared" si="3"/>
        <v>1200</v>
      </c>
      <c r="G27" s="35">
        <f t="shared" si="3"/>
        <v>31.887550200803215</v>
      </c>
      <c r="H27" s="35">
        <f t="shared" si="3"/>
        <v>2.2055555555555557</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45677F8D-CCA3-4DBB-9C77-4EEE701CB3B7}"/>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95AB2-FCB7-4734-AE39-209E49AF40F0}">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115</v>
      </c>
      <c r="E4" s="141"/>
      <c r="F4" s="141"/>
      <c r="G4" s="141"/>
      <c r="H4" s="14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34" t="s">
        <v>44</v>
      </c>
      <c r="D12" s="129" t="s">
        <v>24</v>
      </c>
      <c r="E12" s="129" t="s">
        <v>87</v>
      </c>
      <c r="F12" s="129" t="s">
        <v>33</v>
      </c>
      <c r="G12" s="136" t="s">
        <v>17</v>
      </c>
      <c r="H12" s="136"/>
      <c r="I12" s="134" t="s">
        <v>112</v>
      </c>
    </row>
    <row r="13" spans="1:19" s="66" customFormat="1" ht="75" customHeight="1" x14ac:dyDescent="0.25">
      <c r="A13" s="129"/>
      <c r="B13" s="129"/>
      <c r="C13" s="135"/>
      <c r="D13" s="129"/>
      <c r="E13" s="129"/>
      <c r="F13" s="129"/>
      <c r="G13" s="41" t="s">
        <v>47</v>
      </c>
      <c r="H13" s="41" t="s">
        <v>48</v>
      </c>
      <c r="I13" s="135"/>
    </row>
    <row r="14" spans="1:19" ht="20.100000000000001" customHeight="1" x14ac:dyDescent="0.25">
      <c r="A14" s="13" t="s">
        <v>1</v>
      </c>
      <c r="B14" s="1">
        <v>979</v>
      </c>
      <c r="C14" s="28">
        <v>96789</v>
      </c>
      <c r="D14" s="79">
        <v>0</v>
      </c>
      <c r="E14" s="1">
        <v>12</v>
      </c>
      <c r="F14" s="79">
        <v>792</v>
      </c>
      <c r="G14" s="25">
        <f t="shared" ref="G14:G25" si="0">IF(B14=0,"",B14/E14)</f>
        <v>81.583333333333329</v>
      </c>
      <c r="H14" s="25">
        <f t="shared" ref="H14:H25" si="1">IF(B14=0,"",B14/F14)</f>
        <v>1.2361111111111112</v>
      </c>
      <c r="I14" s="71"/>
    </row>
    <row r="15" spans="1:19" ht="20.100000000000001" customHeight="1" x14ac:dyDescent="0.25">
      <c r="A15" s="13" t="s">
        <v>2</v>
      </c>
      <c r="B15" s="1">
        <v>857</v>
      </c>
      <c r="C15" s="28">
        <v>82250</v>
      </c>
      <c r="D15" s="79">
        <v>0</v>
      </c>
      <c r="E15" s="1">
        <v>12</v>
      </c>
      <c r="F15" s="79">
        <v>792</v>
      </c>
      <c r="G15" s="25">
        <f t="shared" si="0"/>
        <v>71.416666666666671</v>
      </c>
      <c r="H15" s="25">
        <f t="shared" si="1"/>
        <v>1.082070707070707</v>
      </c>
      <c r="I15" s="71"/>
    </row>
    <row r="16" spans="1:19" ht="20.100000000000001" customHeight="1" x14ac:dyDescent="0.25">
      <c r="A16" s="13" t="s">
        <v>3</v>
      </c>
      <c r="B16" s="1">
        <v>1346</v>
      </c>
      <c r="C16" s="28">
        <v>129181</v>
      </c>
      <c r="D16" s="79">
        <v>0</v>
      </c>
      <c r="E16" s="1">
        <v>12</v>
      </c>
      <c r="F16" s="79">
        <v>792</v>
      </c>
      <c r="G16" s="25">
        <f t="shared" si="0"/>
        <v>112.16666666666667</v>
      </c>
      <c r="H16" s="25">
        <f t="shared" si="1"/>
        <v>1.6994949494949494</v>
      </c>
      <c r="I16" s="71"/>
    </row>
    <row r="17" spans="1:9" ht="20.100000000000001" customHeight="1" x14ac:dyDescent="0.25">
      <c r="A17" s="13" t="s">
        <v>4</v>
      </c>
      <c r="B17" s="1">
        <v>1102</v>
      </c>
      <c r="C17" s="28">
        <v>105764</v>
      </c>
      <c r="D17" s="79">
        <v>0</v>
      </c>
      <c r="E17" s="1">
        <v>12</v>
      </c>
      <c r="F17" s="79">
        <v>792</v>
      </c>
      <c r="G17" s="25">
        <f t="shared" si="0"/>
        <v>91.833333333333329</v>
      </c>
      <c r="H17" s="25">
        <f t="shared" si="1"/>
        <v>1.3914141414141414</v>
      </c>
      <c r="I17" s="71"/>
    </row>
    <row r="18" spans="1:9" ht="20.100000000000001" customHeight="1" x14ac:dyDescent="0.25">
      <c r="A18" s="13" t="s">
        <v>5</v>
      </c>
      <c r="B18" s="1">
        <v>1102</v>
      </c>
      <c r="C18" s="28">
        <v>105764</v>
      </c>
      <c r="D18" s="79">
        <v>0</v>
      </c>
      <c r="E18" s="1">
        <v>12</v>
      </c>
      <c r="F18" s="79">
        <v>792</v>
      </c>
      <c r="G18" s="25">
        <f t="shared" si="0"/>
        <v>91.833333333333329</v>
      </c>
      <c r="H18" s="25">
        <f t="shared" si="1"/>
        <v>1.3914141414141414</v>
      </c>
      <c r="I18" s="71"/>
    </row>
    <row r="19" spans="1:9" ht="20.100000000000001" customHeight="1" x14ac:dyDescent="0.25">
      <c r="A19" s="13" t="s">
        <v>6</v>
      </c>
      <c r="B19" s="1">
        <v>1224</v>
      </c>
      <c r="C19" s="28">
        <v>117473</v>
      </c>
      <c r="D19" s="79">
        <v>0</v>
      </c>
      <c r="E19" s="1">
        <v>12</v>
      </c>
      <c r="F19" s="79">
        <v>792</v>
      </c>
      <c r="G19" s="25">
        <f t="shared" si="0"/>
        <v>102</v>
      </c>
      <c r="H19" s="25">
        <f t="shared" si="1"/>
        <v>1.5454545454545454</v>
      </c>
      <c r="I19" s="71"/>
    </row>
    <row r="20" spans="1:9" ht="20.100000000000001" customHeight="1" x14ac:dyDescent="0.25">
      <c r="A20" s="13" t="s">
        <v>7</v>
      </c>
      <c r="B20" s="1">
        <v>1346</v>
      </c>
      <c r="C20" s="28">
        <v>129181</v>
      </c>
      <c r="D20" s="79">
        <v>0</v>
      </c>
      <c r="E20" s="1">
        <v>12</v>
      </c>
      <c r="F20" s="79">
        <v>792</v>
      </c>
      <c r="G20" s="25">
        <f t="shared" si="0"/>
        <v>112.16666666666667</v>
      </c>
      <c r="H20" s="25">
        <f t="shared" si="1"/>
        <v>1.6994949494949494</v>
      </c>
      <c r="I20" s="71"/>
    </row>
    <row r="21" spans="1:9" ht="20.100000000000001" customHeight="1" x14ac:dyDescent="0.25">
      <c r="A21" s="13" t="s">
        <v>8</v>
      </c>
      <c r="B21" s="1">
        <v>1591</v>
      </c>
      <c r="C21" s="28">
        <v>152695</v>
      </c>
      <c r="D21" s="79">
        <v>0</v>
      </c>
      <c r="E21" s="1">
        <v>12</v>
      </c>
      <c r="F21" s="79">
        <v>792</v>
      </c>
      <c r="G21" s="25">
        <f t="shared" si="0"/>
        <v>132.58333333333334</v>
      </c>
      <c r="H21" s="25">
        <f t="shared" si="1"/>
        <v>2.0088383838383836</v>
      </c>
      <c r="I21" s="71"/>
    </row>
    <row r="22" spans="1:9" ht="20.100000000000001" customHeight="1" x14ac:dyDescent="0.25">
      <c r="A22" s="13" t="s">
        <v>9</v>
      </c>
      <c r="B22" s="1">
        <v>1346</v>
      </c>
      <c r="C22" s="28">
        <v>129181</v>
      </c>
      <c r="D22" s="79">
        <v>0</v>
      </c>
      <c r="E22" s="1">
        <v>12</v>
      </c>
      <c r="F22" s="79">
        <v>792</v>
      </c>
      <c r="G22" s="25">
        <f t="shared" si="0"/>
        <v>112.16666666666667</v>
      </c>
      <c r="H22" s="25">
        <f t="shared" si="1"/>
        <v>1.6994949494949494</v>
      </c>
      <c r="I22" s="71"/>
    </row>
    <row r="23" spans="1:9" ht="20.100000000000001" customHeight="1" x14ac:dyDescent="0.25">
      <c r="A23" s="13" t="s">
        <v>10</v>
      </c>
      <c r="B23" s="1">
        <v>1224</v>
      </c>
      <c r="C23" s="28">
        <v>117473</v>
      </c>
      <c r="D23" s="79">
        <v>0</v>
      </c>
      <c r="E23" s="1">
        <v>12</v>
      </c>
      <c r="F23" s="79">
        <v>792</v>
      </c>
      <c r="G23" s="25">
        <f t="shared" si="0"/>
        <v>102</v>
      </c>
      <c r="H23" s="25">
        <f t="shared" si="1"/>
        <v>1.5454545454545454</v>
      </c>
      <c r="I23" s="71"/>
    </row>
    <row r="24" spans="1:9" ht="20.100000000000001" customHeight="1" x14ac:dyDescent="0.25">
      <c r="A24" s="13" t="s">
        <v>11</v>
      </c>
      <c r="B24" s="1">
        <v>1224</v>
      </c>
      <c r="C24" s="28">
        <v>117473</v>
      </c>
      <c r="D24" s="79">
        <v>0</v>
      </c>
      <c r="E24" s="1">
        <v>12</v>
      </c>
      <c r="F24" s="79">
        <v>792</v>
      </c>
      <c r="G24" s="25">
        <f t="shared" si="0"/>
        <v>102</v>
      </c>
      <c r="H24" s="25">
        <f t="shared" si="1"/>
        <v>1.5454545454545454</v>
      </c>
      <c r="I24" s="71"/>
    </row>
    <row r="25" spans="1:9" ht="20.100000000000001" customHeight="1" x14ac:dyDescent="0.25">
      <c r="A25" s="13" t="s">
        <v>12</v>
      </c>
      <c r="B25" s="1">
        <v>979</v>
      </c>
      <c r="C25" s="28">
        <v>93959</v>
      </c>
      <c r="D25" s="79">
        <v>0</v>
      </c>
      <c r="E25" s="1">
        <v>12</v>
      </c>
      <c r="F25" s="79">
        <v>792</v>
      </c>
      <c r="G25" s="25">
        <f t="shared" si="0"/>
        <v>81.583333333333329</v>
      </c>
      <c r="H25" s="25">
        <f t="shared" si="1"/>
        <v>1.2361111111111112</v>
      </c>
      <c r="I25" s="71"/>
    </row>
    <row r="26" spans="1:9" s="66" customFormat="1" x14ac:dyDescent="0.25">
      <c r="A26" s="41" t="s">
        <v>22</v>
      </c>
      <c r="B26" s="26">
        <f>IF(SUM(B14:B25)=0,"",SUM(B14:B25))</f>
        <v>14320</v>
      </c>
      <c r="C26" s="17" t="str">
        <f>IF(MAX(D14:D25)=0,"",MAX(D14:D25))</f>
        <v/>
      </c>
      <c r="D26" s="29">
        <f>IF(SUM(C14:C25)=0,"",SUM(C14:C25))</f>
        <v>1377183</v>
      </c>
      <c r="E26" s="18" t="s">
        <v>89</v>
      </c>
      <c r="F26" s="18" t="s">
        <v>89</v>
      </c>
      <c r="G26" s="34" t="s">
        <v>89</v>
      </c>
      <c r="H26" s="34" t="s">
        <v>89</v>
      </c>
      <c r="I26" s="34"/>
    </row>
    <row r="27" spans="1:9" s="66" customFormat="1" x14ac:dyDescent="0.25">
      <c r="A27" s="41" t="s">
        <v>26</v>
      </c>
      <c r="B27" s="26">
        <f>IF(SUM(B14:B25)=0,"",AVERAGE(B14:B25))</f>
        <v>1193.3333333333333</v>
      </c>
      <c r="C27" s="17" t="str">
        <f>IF(SUM(D14:D25)=0,"",AVERAGE(D14:D25))</f>
        <v/>
      </c>
      <c r="D27" s="29">
        <f>IF(SUM(C14:C25)=0,"",AVERAGE(C14:C25))</f>
        <v>114765.25</v>
      </c>
      <c r="E27" s="17">
        <f t="shared" ref="E27:H27" si="2">IF(SUM(E14:E25)=0,"",AVERAGE(E14:E25))</f>
        <v>12</v>
      </c>
      <c r="F27" s="17">
        <f t="shared" si="2"/>
        <v>792</v>
      </c>
      <c r="G27" s="35">
        <f t="shared" si="2"/>
        <v>99.444444444444443</v>
      </c>
      <c r="H27" s="35">
        <f t="shared" si="2"/>
        <v>1.5067340067340069</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005311A7-2758-4ECA-9508-8B81B5D78EE4}"/>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72387-F8F9-48EC-B28F-8622F36FFFD8}">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148</v>
      </c>
      <c r="E4" s="131"/>
      <c r="F4" s="131"/>
      <c r="G4" s="131"/>
      <c r="H4" s="131"/>
    </row>
    <row r="5" spans="1:19" ht="20.100000000000001" customHeight="1" x14ac:dyDescent="0.25">
      <c r="A5" s="128" t="s">
        <v>32</v>
      </c>
      <c r="B5" s="128"/>
      <c r="C5" s="128"/>
      <c r="D5" s="127">
        <v>3</v>
      </c>
      <c r="E5" s="127"/>
      <c r="F5" s="127"/>
      <c r="G5" s="127"/>
      <c r="H5" s="127"/>
      <c r="L5" s="64"/>
      <c r="M5" s="64"/>
      <c r="N5" s="64"/>
      <c r="O5" s="64"/>
      <c r="P5" s="64"/>
      <c r="Q5" s="64"/>
      <c r="R5" s="64"/>
      <c r="S5" s="64"/>
    </row>
    <row r="6" spans="1:19" ht="20.100000000000001" customHeight="1" x14ac:dyDescent="0.25">
      <c r="A6" s="65" t="s">
        <v>51</v>
      </c>
      <c r="B6" s="65"/>
      <c r="C6" s="65"/>
      <c r="D6" s="142">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3913</v>
      </c>
      <c r="C14" s="28">
        <v>387285</v>
      </c>
      <c r="D14" s="79">
        <v>0</v>
      </c>
      <c r="E14" s="1">
        <v>82</v>
      </c>
      <c r="F14" s="79">
        <v>356.73</v>
      </c>
      <c r="G14" s="25">
        <f t="shared" ref="G14:G25" si="0">IF(B14=0,"",B14/E14)</f>
        <v>47.719512195121951</v>
      </c>
      <c r="H14" s="25">
        <f t="shared" ref="H14:H25" si="1">IF(B14=0,"",B14/F14)</f>
        <v>10.969080256776833</v>
      </c>
      <c r="I14" s="71"/>
    </row>
    <row r="15" spans="1:19" ht="20.100000000000001" customHeight="1" x14ac:dyDescent="0.25">
      <c r="A15" s="13" t="s">
        <v>2</v>
      </c>
      <c r="B15" s="1">
        <v>3654</v>
      </c>
      <c r="C15" s="28">
        <v>348675</v>
      </c>
      <c r="D15" s="79">
        <v>0</v>
      </c>
      <c r="E15" s="1">
        <v>82</v>
      </c>
      <c r="F15" s="79">
        <v>356.73</v>
      </c>
      <c r="G15" s="25">
        <f t="shared" si="0"/>
        <v>44.560975609756099</v>
      </c>
      <c r="H15" s="25">
        <f t="shared" si="1"/>
        <v>10.243040955344378</v>
      </c>
      <c r="I15" s="71"/>
    </row>
    <row r="16" spans="1:19" ht="20.100000000000001" customHeight="1" x14ac:dyDescent="0.25">
      <c r="A16" s="13" t="s">
        <v>3</v>
      </c>
      <c r="B16" s="1">
        <v>3940</v>
      </c>
      <c r="C16" s="28">
        <v>377434</v>
      </c>
      <c r="D16" s="79">
        <v>0</v>
      </c>
      <c r="E16" s="1">
        <v>82</v>
      </c>
      <c r="F16" s="79">
        <v>356.73</v>
      </c>
      <c r="G16" s="25">
        <f t="shared" si="0"/>
        <v>48.048780487804876</v>
      </c>
      <c r="H16" s="25">
        <f t="shared" si="1"/>
        <v>11.044767751520757</v>
      </c>
      <c r="I16" s="71"/>
    </row>
    <row r="17" spans="1:9" ht="20.100000000000001" customHeight="1" x14ac:dyDescent="0.25">
      <c r="A17" s="13" t="s">
        <v>4</v>
      </c>
      <c r="B17" s="1">
        <v>4132</v>
      </c>
      <c r="C17" s="28">
        <v>395676</v>
      </c>
      <c r="D17" s="79">
        <v>0</v>
      </c>
      <c r="E17" s="1">
        <v>82</v>
      </c>
      <c r="F17" s="79">
        <v>356.73</v>
      </c>
      <c r="G17" s="25">
        <f t="shared" si="0"/>
        <v>50.390243902439025</v>
      </c>
      <c r="H17" s="25">
        <f t="shared" si="1"/>
        <v>11.582989936366438</v>
      </c>
      <c r="I17" s="71"/>
    </row>
    <row r="18" spans="1:9" ht="20.100000000000001" customHeight="1" x14ac:dyDescent="0.25">
      <c r="A18" s="13" t="s">
        <v>5</v>
      </c>
      <c r="B18" s="1">
        <v>4199</v>
      </c>
      <c r="C18" s="28">
        <v>396775</v>
      </c>
      <c r="D18" s="79">
        <v>0</v>
      </c>
      <c r="E18" s="1">
        <v>82</v>
      </c>
      <c r="F18" s="79">
        <v>356.73</v>
      </c>
      <c r="G18" s="25">
        <f t="shared" si="0"/>
        <v>51.207317073170735</v>
      </c>
      <c r="H18" s="25">
        <f t="shared" si="1"/>
        <v>11.770807052953213</v>
      </c>
      <c r="I18" s="71"/>
    </row>
    <row r="19" spans="1:9" ht="20.100000000000001" customHeight="1" x14ac:dyDescent="0.25">
      <c r="A19" s="13" t="s">
        <v>6</v>
      </c>
      <c r="B19" s="1">
        <v>4216</v>
      </c>
      <c r="C19" s="28">
        <v>399112</v>
      </c>
      <c r="D19" s="79">
        <v>0</v>
      </c>
      <c r="E19" s="1">
        <v>82</v>
      </c>
      <c r="F19" s="79">
        <v>356.73</v>
      </c>
      <c r="G19" s="25">
        <f t="shared" si="0"/>
        <v>51.414634146341463</v>
      </c>
      <c r="H19" s="25">
        <f t="shared" si="1"/>
        <v>11.818462142236426</v>
      </c>
      <c r="I19" s="71"/>
    </row>
    <row r="20" spans="1:9" ht="20.100000000000001" customHeight="1" x14ac:dyDescent="0.25">
      <c r="A20" s="13" t="s">
        <v>7</v>
      </c>
      <c r="B20" s="1">
        <v>4684</v>
      </c>
      <c r="C20" s="28">
        <v>448448</v>
      </c>
      <c r="D20" s="79">
        <v>0</v>
      </c>
      <c r="E20" s="1">
        <v>82</v>
      </c>
      <c r="F20" s="79">
        <v>356.73</v>
      </c>
      <c r="G20" s="25">
        <f t="shared" si="0"/>
        <v>57.121951219512198</v>
      </c>
      <c r="H20" s="25">
        <f t="shared" si="1"/>
        <v>13.130378717797774</v>
      </c>
      <c r="I20" s="71"/>
    </row>
    <row r="21" spans="1:9" ht="20.100000000000001" customHeight="1" x14ac:dyDescent="0.25">
      <c r="A21" s="13" t="s">
        <v>8</v>
      </c>
      <c r="B21" s="1">
        <v>4305</v>
      </c>
      <c r="C21" s="28">
        <v>405729</v>
      </c>
      <c r="D21" s="79">
        <v>0</v>
      </c>
      <c r="E21" s="1">
        <v>82</v>
      </c>
      <c r="F21" s="79">
        <v>356.73</v>
      </c>
      <c r="G21" s="25">
        <f t="shared" si="0"/>
        <v>52.5</v>
      </c>
      <c r="H21" s="25">
        <f t="shared" si="1"/>
        <v>12.067950550836766</v>
      </c>
      <c r="I21" s="71"/>
    </row>
    <row r="22" spans="1:9" ht="20.100000000000001" customHeight="1" x14ac:dyDescent="0.25">
      <c r="A22" s="13" t="s">
        <v>9</v>
      </c>
      <c r="B22" s="1">
        <v>4243</v>
      </c>
      <c r="C22" s="28">
        <v>402269</v>
      </c>
      <c r="D22" s="79">
        <v>0</v>
      </c>
      <c r="E22" s="1">
        <v>82</v>
      </c>
      <c r="F22" s="79">
        <v>356.73</v>
      </c>
      <c r="G22" s="25">
        <f t="shared" si="0"/>
        <v>51.743902439024389</v>
      </c>
      <c r="H22" s="25">
        <f t="shared" si="1"/>
        <v>11.894149636980348</v>
      </c>
      <c r="I22" s="71"/>
    </row>
    <row r="23" spans="1:9" ht="20.100000000000001" customHeight="1" x14ac:dyDescent="0.25">
      <c r="A23" s="13" t="s">
        <v>10</v>
      </c>
      <c r="B23" s="1">
        <v>4458</v>
      </c>
      <c r="C23" s="28">
        <v>422901</v>
      </c>
      <c r="D23" s="79">
        <v>0</v>
      </c>
      <c r="E23" s="1">
        <v>82</v>
      </c>
      <c r="F23" s="79">
        <v>356.73</v>
      </c>
      <c r="G23" s="25">
        <f t="shared" si="0"/>
        <v>54.365853658536587</v>
      </c>
      <c r="H23" s="25">
        <f t="shared" si="1"/>
        <v>12.496846354385669</v>
      </c>
      <c r="I23" s="71"/>
    </row>
    <row r="24" spans="1:9" ht="20.100000000000001" customHeight="1" x14ac:dyDescent="0.25">
      <c r="A24" s="13" t="s">
        <v>11</v>
      </c>
      <c r="B24" s="1">
        <v>4603</v>
      </c>
      <c r="C24" s="28">
        <v>436054</v>
      </c>
      <c r="D24" s="79">
        <v>0</v>
      </c>
      <c r="E24" s="1">
        <v>82</v>
      </c>
      <c r="F24" s="79">
        <v>356.73</v>
      </c>
      <c r="G24" s="25">
        <f t="shared" si="0"/>
        <v>56.134146341463413</v>
      </c>
      <c r="H24" s="25">
        <f t="shared" si="1"/>
        <v>12.903316233566002</v>
      </c>
      <c r="I24" s="71"/>
    </row>
    <row r="25" spans="1:9" ht="20.100000000000001" customHeight="1" x14ac:dyDescent="0.25">
      <c r="A25" s="13" t="s">
        <v>12</v>
      </c>
      <c r="B25" s="1">
        <v>4326</v>
      </c>
      <c r="C25" s="28">
        <v>411371</v>
      </c>
      <c r="D25" s="79">
        <v>0</v>
      </c>
      <c r="E25" s="1">
        <v>82</v>
      </c>
      <c r="F25" s="79">
        <v>356.73</v>
      </c>
      <c r="G25" s="25">
        <f t="shared" si="0"/>
        <v>52.756097560975611</v>
      </c>
      <c r="H25" s="25">
        <f t="shared" si="1"/>
        <v>12.126818602304263</v>
      </c>
      <c r="I25" s="71"/>
    </row>
    <row r="26" spans="1:9" s="66" customFormat="1" x14ac:dyDescent="0.25">
      <c r="A26" s="41" t="s">
        <v>22</v>
      </c>
      <c r="B26" s="26">
        <f>IF(SUM(B14:B25)=0,"",SUM(B14:B25))</f>
        <v>50673</v>
      </c>
      <c r="C26" s="29">
        <f t="shared" ref="C26" si="2">IF(SUM(C14:C25)=0,"",SUM(C14:C25))</f>
        <v>4831729</v>
      </c>
      <c r="D26" s="17" t="str">
        <f>IF(MAX(D14:D25)=0,"",MAX(D14:D25))</f>
        <v/>
      </c>
      <c r="E26" s="18" t="s">
        <v>89</v>
      </c>
      <c r="F26" s="18" t="s">
        <v>89</v>
      </c>
      <c r="G26" s="34" t="s">
        <v>89</v>
      </c>
      <c r="H26" s="34" t="s">
        <v>89</v>
      </c>
      <c r="I26" s="34"/>
    </row>
    <row r="27" spans="1:9" s="66" customFormat="1" x14ac:dyDescent="0.25">
      <c r="A27" s="41" t="s">
        <v>26</v>
      </c>
      <c r="B27" s="26">
        <f>IF(SUM(B14:B25)=0,"",AVERAGE(B14:B25))</f>
        <v>4222.75</v>
      </c>
      <c r="C27" s="29">
        <f t="shared" ref="C27:H27" si="3">IF(SUM(C14:C25)=0,"",AVERAGE(C14:C25))</f>
        <v>402644.08333333331</v>
      </c>
      <c r="D27" s="17" t="str">
        <f>IF(SUM(D14:D25)=0,"",AVERAGE(D14:D25))</f>
        <v/>
      </c>
      <c r="E27" s="17">
        <f t="shared" si="3"/>
        <v>82</v>
      </c>
      <c r="F27" s="17">
        <f t="shared" si="3"/>
        <v>356.73</v>
      </c>
      <c r="G27" s="35">
        <f t="shared" si="3"/>
        <v>51.496951219512198</v>
      </c>
      <c r="H27" s="35">
        <f t="shared" si="3"/>
        <v>11.837384015922405</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D5921E3B-6478-4F3D-BC58-81C91F54694D}"/>
  </hyperlinks>
  <printOptions horizontalCentered="1"/>
  <pageMargins left="0.39370078740157483" right="0.39370078740157483" top="0.39370078740157483" bottom="0.39370078740157483" header="0.31496062992125984" footer="0.31496062992125984"/>
  <pageSetup scale="65"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BB62-C06C-4D18-840B-AEC943FE0691}">
  <dimension ref="A1:S30"/>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150</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7489</v>
      </c>
      <c r="C14" s="28">
        <v>606438</v>
      </c>
      <c r="D14" s="79">
        <v>0</v>
      </c>
      <c r="E14" s="1">
        <v>1</v>
      </c>
      <c r="F14" s="79">
        <v>2700</v>
      </c>
      <c r="G14" s="25">
        <f t="shared" ref="G14:G25" si="0">IF(B14=0,"",B14/E14)</f>
        <v>7489</v>
      </c>
      <c r="H14" s="25">
        <f t="shared" ref="H14:H25" si="1">IF(B14=0,"",B14/F14)</f>
        <v>2.7737037037037036</v>
      </c>
      <c r="I14" s="71"/>
    </row>
    <row r="15" spans="1:19" ht="20.100000000000001" customHeight="1" x14ac:dyDescent="0.25">
      <c r="A15" s="13" t="s">
        <v>2</v>
      </c>
      <c r="B15" s="1">
        <v>8212</v>
      </c>
      <c r="C15" s="28">
        <v>592041</v>
      </c>
      <c r="D15" s="79">
        <v>0</v>
      </c>
      <c r="E15" s="1">
        <v>1</v>
      </c>
      <c r="F15" s="79">
        <v>2700</v>
      </c>
      <c r="G15" s="25">
        <f t="shared" si="0"/>
        <v>8212</v>
      </c>
      <c r="H15" s="25">
        <f t="shared" si="1"/>
        <v>3.0414814814814815</v>
      </c>
      <c r="I15" s="71"/>
    </row>
    <row r="16" spans="1:19" ht="20.100000000000001" customHeight="1" x14ac:dyDescent="0.25">
      <c r="A16" s="13" t="s">
        <v>3</v>
      </c>
      <c r="B16" s="1">
        <v>12694</v>
      </c>
      <c r="C16" s="28">
        <v>1060033</v>
      </c>
      <c r="D16" s="79">
        <v>0</v>
      </c>
      <c r="E16" s="1">
        <v>1</v>
      </c>
      <c r="F16" s="79">
        <v>2700</v>
      </c>
      <c r="G16" s="25">
        <f t="shared" si="0"/>
        <v>12694</v>
      </c>
      <c r="H16" s="25">
        <f t="shared" si="1"/>
        <v>4.7014814814814816</v>
      </c>
      <c r="I16" s="71"/>
    </row>
    <row r="17" spans="1:9" ht="20.100000000000001" customHeight="1" x14ac:dyDescent="0.25">
      <c r="A17" s="13" t="s">
        <v>4</v>
      </c>
      <c r="B17" s="1">
        <v>25387</v>
      </c>
      <c r="C17" s="28">
        <v>1789003</v>
      </c>
      <c r="D17" s="79">
        <v>0</v>
      </c>
      <c r="E17" s="1">
        <v>1</v>
      </c>
      <c r="F17" s="79">
        <v>2700</v>
      </c>
      <c r="G17" s="25">
        <f t="shared" si="0"/>
        <v>25387</v>
      </c>
      <c r="H17" s="25">
        <f t="shared" si="1"/>
        <v>9.4025925925925922</v>
      </c>
      <c r="I17" s="71"/>
    </row>
    <row r="18" spans="1:9" ht="20.100000000000001" customHeight="1" x14ac:dyDescent="0.25">
      <c r="A18" s="13" t="s">
        <v>5</v>
      </c>
      <c r="B18" s="1">
        <v>19819</v>
      </c>
      <c r="C18" s="28">
        <v>1536799</v>
      </c>
      <c r="D18" s="79">
        <v>0</v>
      </c>
      <c r="E18" s="1">
        <v>1</v>
      </c>
      <c r="F18" s="79">
        <v>2700</v>
      </c>
      <c r="G18" s="25">
        <f t="shared" si="0"/>
        <v>19819</v>
      </c>
      <c r="H18" s="25">
        <f t="shared" si="1"/>
        <v>7.34037037037037</v>
      </c>
      <c r="I18" s="71"/>
    </row>
    <row r="19" spans="1:9" ht="20.100000000000001" customHeight="1" x14ac:dyDescent="0.25">
      <c r="A19" s="13" t="s">
        <v>6</v>
      </c>
      <c r="B19" s="1">
        <v>25600</v>
      </c>
      <c r="C19" s="28">
        <v>1787346</v>
      </c>
      <c r="D19" s="79">
        <v>0</v>
      </c>
      <c r="E19" s="1">
        <v>1</v>
      </c>
      <c r="F19" s="79">
        <v>2700</v>
      </c>
      <c r="G19" s="25">
        <f t="shared" si="0"/>
        <v>25600</v>
      </c>
      <c r="H19" s="25">
        <f t="shared" si="1"/>
        <v>9.481481481481481</v>
      </c>
      <c r="I19" s="71"/>
    </row>
    <row r="20" spans="1:9" ht="20.100000000000001" customHeight="1" x14ac:dyDescent="0.25">
      <c r="A20" s="13" t="s">
        <v>7</v>
      </c>
      <c r="B20" s="1">
        <v>21304</v>
      </c>
      <c r="C20" s="28">
        <v>1586049</v>
      </c>
      <c r="D20" s="79">
        <v>0</v>
      </c>
      <c r="E20" s="1">
        <v>1</v>
      </c>
      <c r="F20" s="79">
        <v>2700</v>
      </c>
      <c r="G20" s="25">
        <f t="shared" si="0"/>
        <v>21304</v>
      </c>
      <c r="H20" s="25">
        <f t="shared" si="1"/>
        <v>7.8903703703703707</v>
      </c>
      <c r="I20" s="71"/>
    </row>
    <row r="21" spans="1:9" ht="20.100000000000001" customHeight="1" x14ac:dyDescent="0.25">
      <c r="A21" s="13" t="s">
        <v>8</v>
      </c>
      <c r="B21" s="1">
        <v>12503</v>
      </c>
      <c r="C21" s="28">
        <v>1062784</v>
      </c>
      <c r="D21" s="79">
        <v>0</v>
      </c>
      <c r="E21" s="1">
        <v>1</v>
      </c>
      <c r="F21" s="79">
        <v>2700</v>
      </c>
      <c r="G21" s="25">
        <f t="shared" si="0"/>
        <v>12503</v>
      </c>
      <c r="H21" s="25">
        <f t="shared" si="1"/>
        <v>4.630740740740741</v>
      </c>
      <c r="I21" s="71"/>
    </row>
    <row r="22" spans="1:9" ht="20.100000000000001" customHeight="1" x14ac:dyDescent="0.25">
      <c r="A22" s="13" t="s">
        <v>9</v>
      </c>
      <c r="B22" s="1">
        <v>25337</v>
      </c>
      <c r="C22" s="28">
        <v>1786517</v>
      </c>
      <c r="D22" s="79">
        <v>0</v>
      </c>
      <c r="E22" s="1">
        <v>1</v>
      </c>
      <c r="F22" s="79">
        <v>2700</v>
      </c>
      <c r="G22" s="25">
        <f t="shared" si="0"/>
        <v>25337</v>
      </c>
      <c r="H22" s="25">
        <f t="shared" si="1"/>
        <v>9.3840740740740749</v>
      </c>
      <c r="I22" s="71"/>
    </row>
    <row r="23" spans="1:9" ht="20.100000000000001" customHeight="1" x14ac:dyDescent="0.25">
      <c r="A23" s="13" t="s">
        <v>10</v>
      </c>
      <c r="B23" s="1">
        <v>25229</v>
      </c>
      <c r="C23" s="28">
        <v>1768904</v>
      </c>
      <c r="D23" s="79">
        <v>0</v>
      </c>
      <c r="E23" s="1">
        <v>1</v>
      </c>
      <c r="F23" s="79">
        <v>2700</v>
      </c>
      <c r="G23" s="25">
        <f t="shared" si="0"/>
        <v>25229</v>
      </c>
      <c r="H23" s="25">
        <f t="shared" si="1"/>
        <v>9.344074074074074</v>
      </c>
      <c r="I23" s="71"/>
    </row>
    <row r="24" spans="1:9" ht="20.100000000000001" customHeight="1" x14ac:dyDescent="0.25">
      <c r="A24" s="13" t="s">
        <v>11</v>
      </c>
      <c r="B24" s="1">
        <v>27271</v>
      </c>
      <c r="C24" s="28">
        <v>1894972</v>
      </c>
      <c r="D24" s="79">
        <v>0</v>
      </c>
      <c r="E24" s="1">
        <v>1</v>
      </c>
      <c r="F24" s="79">
        <v>2700</v>
      </c>
      <c r="G24" s="25">
        <f t="shared" si="0"/>
        <v>27271</v>
      </c>
      <c r="H24" s="25">
        <f t="shared" si="1"/>
        <v>10.100370370370371</v>
      </c>
      <c r="I24" s="71"/>
    </row>
    <row r="25" spans="1:9" ht="20.100000000000001" customHeight="1" x14ac:dyDescent="0.25">
      <c r="A25" s="13" t="s">
        <v>12</v>
      </c>
      <c r="B25" s="1">
        <v>21087</v>
      </c>
      <c r="C25" s="28">
        <v>1563017</v>
      </c>
      <c r="D25" s="79">
        <v>0</v>
      </c>
      <c r="E25" s="1">
        <v>1</v>
      </c>
      <c r="F25" s="79">
        <v>2700</v>
      </c>
      <c r="G25" s="25">
        <f t="shared" si="0"/>
        <v>21087</v>
      </c>
      <c r="H25" s="25">
        <f t="shared" si="1"/>
        <v>7.81</v>
      </c>
      <c r="I25" s="71"/>
    </row>
    <row r="26" spans="1:9" s="66" customFormat="1" x14ac:dyDescent="0.25">
      <c r="A26" s="41" t="s">
        <v>22</v>
      </c>
      <c r="B26" s="26">
        <f>IF(SUM(B14:B25)=0,"",SUM(B14:B25))</f>
        <v>231932</v>
      </c>
      <c r="C26" s="29">
        <f t="shared" ref="C26" si="2">IF(SUM(C14:C25)=0,"",SUM(C14:C25))</f>
        <v>17033903</v>
      </c>
      <c r="D26" s="17" t="str">
        <f>IF(MAX(D14:D25)=0,"",MAX(D14:D25))</f>
        <v/>
      </c>
      <c r="E26" s="18" t="s">
        <v>89</v>
      </c>
      <c r="F26" s="18" t="s">
        <v>89</v>
      </c>
      <c r="G26" s="34" t="s">
        <v>89</v>
      </c>
      <c r="H26" s="34" t="s">
        <v>89</v>
      </c>
      <c r="I26" s="34"/>
    </row>
    <row r="27" spans="1:9" s="66" customFormat="1" x14ac:dyDescent="0.25">
      <c r="A27" s="41" t="s">
        <v>26</v>
      </c>
      <c r="B27" s="26">
        <f>IF(SUM(B14:B25)=0,"",AVERAGE(B14:B25))</f>
        <v>19327.666666666668</v>
      </c>
      <c r="C27" s="29">
        <f t="shared" ref="C27:H27" si="3">IF(SUM(C14:C25)=0,"",AVERAGE(C14:C25))</f>
        <v>1419491.9166666667</v>
      </c>
      <c r="D27" s="17" t="str">
        <f>IF(SUM(D14:D25)=0,"",AVERAGE(D14:D25))</f>
        <v/>
      </c>
      <c r="E27" s="17">
        <f t="shared" si="3"/>
        <v>1</v>
      </c>
      <c r="F27" s="17">
        <f t="shared" si="3"/>
        <v>2700</v>
      </c>
      <c r="G27" s="35">
        <f t="shared" si="3"/>
        <v>19327.666666666668</v>
      </c>
      <c r="H27" s="35">
        <f t="shared" si="3"/>
        <v>7.1583950617283953</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E5EBF5DD-0F91-4B0A-BA51-B2076CBEB988}"/>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2D6EF-23E5-4737-8625-C77C1EF41C22}">
  <dimension ref="A1:S30"/>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152</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565</v>
      </c>
      <c r="C14" s="28">
        <v>51877</v>
      </c>
      <c r="D14" s="79">
        <v>0</v>
      </c>
      <c r="E14" s="1">
        <v>1</v>
      </c>
      <c r="F14" s="79">
        <v>754</v>
      </c>
      <c r="G14" s="25">
        <f t="shared" ref="G14:G25" si="0">IF(B14=0,"",B14/E14)</f>
        <v>565</v>
      </c>
      <c r="H14" s="25">
        <f t="shared" ref="H14:H25" si="1">IF(B14=0,"",B14/F14)</f>
        <v>0.74933687002652516</v>
      </c>
      <c r="I14" s="72"/>
    </row>
    <row r="15" spans="1:19" ht="20.100000000000001" customHeight="1" x14ac:dyDescent="0.25">
      <c r="A15" s="13" t="s">
        <v>2</v>
      </c>
      <c r="B15" s="1">
        <v>497</v>
      </c>
      <c r="C15" s="28">
        <v>43291</v>
      </c>
      <c r="D15" s="79">
        <v>0</v>
      </c>
      <c r="E15" s="1">
        <v>1</v>
      </c>
      <c r="F15" s="79">
        <v>754</v>
      </c>
      <c r="G15" s="25">
        <f t="shared" si="0"/>
        <v>497</v>
      </c>
      <c r="H15" s="25">
        <f t="shared" si="1"/>
        <v>0.65915119363395225</v>
      </c>
      <c r="I15" s="71"/>
    </row>
    <row r="16" spans="1:19" ht="20.100000000000001" customHeight="1" x14ac:dyDescent="0.25">
      <c r="A16" s="13" t="s">
        <v>3</v>
      </c>
      <c r="B16" s="1">
        <v>572</v>
      </c>
      <c r="C16" s="28">
        <v>49823</v>
      </c>
      <c r="D16" s="79">
        <v>0</v>
      </c>
      <c r="E16" s="1">
        <v>1</v>
      </c>
      <c r="F16" s="79">
        <v>754</v>
      </c>
      <c r="G16" s="25">
        <f t="shared" si="0"/>
        <v>572</v>
      </c>
      <c r="H16" s="25">
        <f t="shared" si="1"/>
        <v>0.75862068965517238</v>
      </c>
      <c r="I16" s="71"/>
    </row>
    <row r="17" spans="1:9" ht="20.100000000000001" customHeight="1" x14ac:dyDescent="0.25">
      <c r="A17" s="13" t="s">
        <v>4</v>
      </c>
      <c r="B17" s="1">
        <v>669</v>
      </c>
      <c r="C17" s="28">
        <v>58273</v>
      </c>
      <c r="D17" s="79">
        <v>0</v>
      </c>
      <c r="E17" s="1">
        <v>1</v>
      </c>
      <c r="F17" s="79">
        <v>754</v>
      </c>
      <c r="G17" s="25">
        <f t="shared" si="0"/>
        <v>669</v>
      </c>
      <c r="H17" s="25">
        <f t="shared" si="1"/>
        <v>0.88726790450928383</v>
      </c>
      <c r="I17" s="71"/>
    </row>
    <row r="18" spans="1:9" ht="20.100000000000001" customHeight="1" x14ac:dyDescent="0.25">
      <c r="A18" s="13" t="s">
        <v>5</v>
      </c>
      <c r="B18" s="1">
        <v>661</v>
      </c>
      <c r="C18" s="28">
        <v>57576</v>
      </c>
      <c r="D18" s="79">
        <v>0</v>
      </c>
      <c r="E18" s="1">
        <v>1</v>
      </c>
      <c r="F18" s="79">
        <v>754</v>
      </c>
      <c r="G18" s="25">
        <f t="shared" si="0"/>
        <v>661</v>
      </c>
      <c r="H18" s="25">
        <f t="shared" si="1"/>
        <v>0.87665782493368705</v>
      </c>
      <c r="I18" s="71"/>
    </row>
    <row r="19" spans="1:9" ht="20.100000000000001" customHeight="1" x14ac:dyDescent="0.25">
      <c r="A19" s="13" t="s">
        <v>6</v>
      </c>
      <c r="B19" s="1">
        <v>697</v>
      </c>
      <c r="C19" s="28">
        <v>60711</v>
      </c>
      <c r="D19" s="79">
        <v>0</v>
      </c>
      <c r="E19" s="1">
        <v>1</v>
      </c>
      <c r="F19" s="79">
        <v>754</v>
      </c>
      <c r="G19" s="25">
        <f t="shared" si="0"/>
        <v>697</v>
      </c>
      <c r="H19" s="25">
        <f t="shared" si="1"/>
        <v>0.9244031830238727</v>
      </c>
      <c r="I19" s="71"/>
    </row>
    <row r="20" spans="1:9" ht="20.100000000000001" customHeight="1" x14ac:dyDescent="0.25">
      <c r="A20" s="13" t="s">
        <v>7</v>
      </c>
      <c r="B20" s="1">
        <v>659</v>
      </c>
      <c r="C20" s="28">
        <v>57402</v>
      </c>
      <c r="D20" s="79">
        <v>0</v>
      </c>
      <c r="E20" s="1">
        <v>1</v>
      </c>
      <c r="F20" s="79">
        <v>754</v>
      </c>
      <c r="G20" s="25">
        <f t="shared" si="0"/>
        <v>659</v>
      </c>
      <c r="H20" s="25">
        <f t="shared" si="1"/>
        <v>0.87400530503978779</v>
      </c>
      <c r="I20" s="71"/>
    </row>
    <row r="21" spans="1:9" ht="20.100000000000001" customHeight="1" x14ac:dyDescent="0.25">
      <c r="A21" s="13" t="s">
        <v>8</v>
      </c>
      <c r="B21" s="1">
        <v>685</v>
      </c>
      <c r="C21" s="28">
        <v>59666</v>
      </c>
      <c r="D21" s="79">
        <v>0</v>
      </c>
      <c r="E21" s="1">
        <v>1</v>
      </c>
      <c r="F21" s="79">
        <v>754</v>
      </c>
      <c r="G21" s="25">
        <f t="shared" si="0"/>
        <v>685</v>
      </c>
      <c r="H21" s="25">
        <f t="shared" si="1"/>
        <v>0.90848806366047741</v>
      </c>
      <c r="I21" s="71"/>
    </row>
    <row r="22" spans="1:9" ht="20.100000000000001" customHeight="1" x14ac:dyDescent="0.25">
      <c r="A22" s="13" t="s">
        <v>9</v>
      </c>
      <c r="B22" s="1">
        <v>746</v>
      </c>
      <c r="C22" s="28">
        <v>64980</v>
      </c>
      <c r="D22" s="79">
        <v>0</v>
      </c>
      <c r="E22" s="1">
        <v>1</v>
      </c>
      <c r="F22" s="79">
        <v>754</v>
      </c>
      <c r="G22" s="25">
        <f t="shared" si="0"/>
        <v>746</v>
      </c>
      <c r="H22" s="25">
        <f t="shared" si="1"/>
        <v>0.98938992042440321</v>
      </c>
      <c r="I22" s="71"/>
    </row>
    <row r="23" spans="1:9" ht="20.100000000000001" customHeight="1" x14ac:dyDescent="0.25">
      <c r="A23" s="13" t="s">
        <v>10</v>
      </c>
      <c r="B23" s="1">
        <v>762</v>
      </c>
      <c r="C23" s="28">
        <v>66373</v>
      </c>
      <c r="D23" s="79">
        <v>0</v>
      </c>
      <c r="E23" s="1">
        <v>1</v>
      </c>
      <c r="F23" s="79">
        <v>754</v>
      </c>
      <c r="G23" s="25">
        <f t="shared" si="0"/>
        <v>762</v>
      </c>
      <c r="H23" s="25">
        <f t="shared" si="1"/>
        <v>1.0106100795755968</v>
      </c>
      <c r="I23" s="71"/>
    </row>
    <row r="24" spans="1:9" ht="20.100000000000001" customHeight="1" x14ac:dyDescent="0.25">
      <c r="A24" s="13" t="s">
        <v>11</v>
      </c>
      <c r="B24" s="1">
        <v>738</v>
      </c>
      <c r="C24" s="28">
        <v>64283</v>
      </c>
      <c r="D24" s="79">
        <v>0</v>
      </c>
      <c r="E24" s="1">
        <v>1</v>
      </c>
      <c r="F24" s="79">
        <v>754</v>
      </c>
      <c r="G24" s="25">
        <f t="shared" si="0"/>
        <v>738</v>
      </c>
      <c r="H24" s="25">
        <f t="shared" si="1"/>
        <v>0.97877984084880632</v>
      </c>
      <c r="I24" s="71"/>
    </row>
    <row r="25" spans="1:9" ht="20.100000000000001" customHeight="1" x14ac:dyDescent="0.25">
      <c r="A25" s="13" t="s">
        <v>12</v>
      </c>
      <c r="B25" s="1">
        <v>733</v>
      </c>
      <c r="C25" s="28">
        <v>63847</v>
      </c>
      <c r="D25" s="79">
        <v>0</v>
      </c>
      <c r="E25" s="1">
        <v>1</v>
      </c>
      <c r="F25" s="79">
        <v>754</v>
      </c>
      <c r="G25" s="25">
        <f t="shared" si="0"/>
        <v>733</v>
      </c>
      <c r="H25" s="25">
        <f t="shared" si="1"/>
        <v>0.97214854111405835</v>
      </c>
      <c r="I25" s="71"/>
    </row>
    <row r="26" spans="1:9" s="66" customFormat="1" x14ac:dyDescent="0.25">
      <c r="A26" s="41" t="s">
        <v>22</v>
      </c>
      <c r="B26" s="26">
        <f>IF(SUM(B14:B25)=0,"",SUM(B14:B25))</f>
        <v>7984</v>
      </c>
      <c r="C26" s="29">
        <f t="shared" ref="C26" si="2">IF(SUM(C14:C25)=0,"",SUM(C14:C25))</f>
        <v>698102</v>
      </c>
      <c r="D26" s="17" t="str">
        <f>IF(MAX(D14:D25)=0,"",MAX(D14:D25))</f>
        <v/>
      </c>
      <c r="E26" s="18" t="s">
        <v>89</v>
      </c>
      <c r="F26" s="18" t="s">
        <v>89</v>
      </c>
      <c r="G26" s="34" t="s">
        <v>89</v>
      </c>
      <c r="H26" s="34" t="s">
        <v>89</v>
      </c>
      <c r="I26" s="34"/>
    </row>
    <row r="27" spans="1:9" s="66" customFormat="1" x14ac:dyDescent="0.25">
      <c r="A27" s="41" t="s">
        <v>26</v>
      </c>
      <c r="B27" s="26">
        <f>IF(SUM(B14:B25)=0,"",AVERAGE(B14:B25))</f>
        <v>665.33333333333337</v>
      </c>
      <c r="C27" s="29">
        <f t="shared" ref="C27:H27" si="3">IF(SUM(C14:C25)=0,"",AVERAGE(C14:C25))</f>
        <v>58175.166666666664</v>
      </c>
      <c r="D27" s="17" t="str">
        <f>IF(SUM(D14:D25)=0,"",AVERAGE(D14:D25))</f>
        <v/>
      </c>
      <c r="E27" s="17">
        <f t="shared" si="3"/>
        <v>1</v>
      </c>
      <c r="F27" s="17">
        <f t="shared" si="3"/>
        <v>754</v>
      </c>
      <c r="G27" s="35">
        <f t="shared" si="3"/>
        <v>665.33333333333337</v>
      </c>
      <c r="H27" s="35">
        <f t="shared" si="3"/>
        <v>0.8824049513704687</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05711D46-99BF-4494-9092-D85A1594720A}"/>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1BB17-D719-4BDE-8880-E8AF204A69A6}">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154</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2960</v>
      </c>
      <c r="C14" s="28">
        <v>255950</v>
      </c>
      <c r="D14" s="79">
        <v>0</v>
      </c>
      <c r="E14" s="1">
        <v>145</v>
      </c>
      <c r="F14" s="79">
        <v>1300</v>
      </c>
      <c r="G14" s="25">
        <f t="shared" ref="G14:G25" si="0">IF(B14=0,"",B14/E14)</f>
        <v>20.413793103448278</v>
      </c>
      <c r="H14" s="25">
        <f t="shared" ref="H14:H25" si="1">IF(B14=0,"",B14/F14)</f>
        <v>2.2769230769230768</v>
      </c>
      <c r="I14" s="71"/>
    </row>
    <row r="15" spans="1:19" ht="20.100000000000001" customHeight="1" x14ac:dyDescent="0.25">
      <c r="A15" s="13" t="s">
        <v>2</v>
      </c>
      <c r="B15" s="1">
        <v>3284</v>
      </c>
      <c r="C15" s="28">
        <v>259583</v>
      </c>
      <c r="D15" s="79">
        <v>0</v>
      </c>
      <c r="E15" s="1">
        <v>145</v>
      </c>
      <c r="F15" s="79">
        <v>1300</v>
      </c>
      <c r="G15" s="25">
        <f t="shared" si="0"/>
        <v>22.648275862068967</v>
      </c>
      <c r="H15" s="25">
        <f t="shared" si="1"/>
        <v>2.526153846153846</v>
      </c>
      <c r="I15" s="71"/>
    </row>
    <row r="16" spans="1:19" ht="20.100000000000001" customHeight="1" x14ac:dyDescent="0.25">
      <c r="A16" s="13" t="s">
        <v>3</v>
      </c>
      <c r="B16" s="1">
        <v>4143</v>
      </c>
      <c r="C16" s="28">
        <v>393482</v>
      </c>
      <c r="D16" s="79">
        <v>0</v>
      </c>
      <c r="E16" s="1">
        <v>145</v>
      </c>
      <c r="F16" s="79">
        <v>1300</v>
      </c>
      <c r="G16" s="25">
        <f t="shared" si="0"/>
        <v>28.572413793103447</v>
      </c>
      <c r="H16" s="25">
        <f t="shared" si="1"/>
        <v>3.186923076923077</v>
      </c>
      <c r="I16" s="71"/>
    </row>
    <row r="17" spans="1:9" ht="20.100000000000001" customHeight="1" x14ac:dyDescent="0.25">
      <c r="A17" s="13" t="s">
        <v>4</v>
      </c>
      <c r="B17" s="1">
        <v>4682</v>
      </c>
      <c r="C17" s="28">
        <v>394207</v>
      </c>
      <c r="D17" s="79">
        <v>0</v>
      </c>
      <c r="E17" s="1">
        <v>145</v>
      </c>
      <c r="F17" s="79">
        <v>1300</v>
      </c>
      <c r="G17" s="25">
        <f t="shared" si="0"/>
        <v>32.289655172413795</v>
      </c>
      <c r="H17" s="25">
        <f t="shared" si="1"/>
        <v>3.6015384615384614</v>
      </c>
      <c r="I17" s="71"/>
    </row>
    <row r="18" spans="1:9" ht="20.100000000000001" customHeight="1" x14ac:dyDescent="0.25">
      <c r="A18" s="13" t="s">
        <v>5</v>
      </c>
      <c r="B18" s="1">
        <v>4329</v>
      </c>
      <c r="C18" s="28">
        <v>395216</v>
      </c>
      <c r="D18" s="79">
        <v>0</v>
      </c>
      <c r="E18" s="1">
        <v>145</v>
      </c>
      <c r="F18" s="79">
        <v>1300</v>
      </c>
      <c r="G18" s="25">
        <f t="shared" si="0"/>
        <v>29.855172413793102</v>
      </c>
      <c r="H18" s="25">
        <f t="shared" si="1"/>
        <v>3.33</v>
      </c>
      <c r="I18" s="71"/>
    </row>
    <row r="19" spans="1:9" ht="20.100000000000001" customHeight="1" x14ac:dyDescent="0.25">
      <c r="A19" s="13" t="s">
        <v>6</v>
      </c>
      <c r="B19" s="1">
        <v>4972</v>
      </c>
      <c r="C19" s="28">
        <v>442352</v>
      </c>
      <c r="D19" s="79">
        <v>0</v>
      </c>
      <c r="E19" s="1">
        <v>145</v>
      </c>
      <c r="F19" s="79">
        <v>1300</v>
      </c>
      <c r="G19" s="25">
        <f t="shared" si="0"/>
        <v>34.289655172413795</v>
      </c>
      <c r="H19" s="25">
        <f t="shared" si="1"/>
        <v>3.8246153846153845</v>
      </c>
      <c r="I19" s="71"/>
    </row>
    <row r="20" spans="1:9" ht="20.100000000000001" customHeight="1" x14ac:dyDescent="0.25">
      <c r="A20" s="13" t="s">
        <v>7</v>
      </c>
      <c r="B20" s="1">
        <v>4195</v>
      </c>
      <c r="C20" s="28">
        <v>379690</v>
      </c>
      <c r="D20" s="79">
        <v>0</v>
      </c>
      <c r="E20" s="1">
        <v>145</v>
      </c>
      <c r="F20" s="79">
        <v>1300</v>
      </c>
      <c r="G20" s="25">
        <f t="shared" si="0"/>
        <v>28.931034482758619</v>
      </c>
      <c r="H20" s="25">
        <f t="shared" si="1"/>
        <v>3.226923076923077</v>
      </c>
      <c r="I20" s="71"/>
    </row>
    <row r="21" spans="1:9" ht="20.100000000000001" customHeight="1" x14ac:dyDescent="0.25">
      <c r="A21" s="13" t="s">
        <v>8</v>
      </c>
      <c r="B21" s="1">
        <v>4075</v>
      </c>
      <c r="C21" s="28">
        <v>356897</v>
      </c>
      <c r="D21" s="79">
        <v>0</v>
      </c>
      <c r="E21" s="1">
        <v>145</v>
      </c>
      <c r="F21" s="79">
        <v>1300</v>
      </c>
      <c r="G21" s="25">
        <f t="shared" si="0"/>
        <v>28.103448275862068</v>
      </c>
      <c r="H21" s="25">
        <f t="shared" si="1"/>
        <v>3.1346153846153846</v>
      </c>
      <c r="I21" s="71"/>
    </row>
    <row r="22" spans="1:9" ht="20.100000000000001" customHeight="1" x14ac:dyDescent="0.25">
      <c r="A22" s="13" t="s">
        <v>9</v>
      </c>
      <c r="B22" s="1">
        <v>4778</v>
      </c>
      <c r="C22" s="28">
        <v>434211</v>
      </c>
      <c r="D22" s="79">
        <v>0</v>
      </c>
      <c r="E22" s="1">
        <v>145</v>
      </c>
      <c r="F22" s="79">
        <v>1300</v>
      </c>
      <c r="G22" s="25">
        <f t="shared" si="0"/>
        <v>32.951724137931038</v>
      </c>
      <c r="H22" s="25">
        <f t="shared" si="1"/>
        <v>3.6753846153846155</v>
      </c>
      <c r="I22" s="71"/>
    </row>
    <row r="23" spans="1:9" ht="20.100000000000001" customHeight="1" x14ac:dyDescent="0.25">
      <c r="A23" s="13" t="s">
        <v>10</v>
      </c>
      <c r="B23" s="1">
        <v>4395</v>
      </c>
      <c r="C23" s="28">
        <v>376485</v>
      </c>
      <c r="D23" s="79">
        <v>0</v>
      </c>
      <c r="E23" s="1">
        <v>145</v>
      </c>
      <c r="F23" s="79">
        <v>1300</v>
      </c>
      <c r="G23" s="25">
        <f t="shared" si="0"/>
        <v>30.310344827586206</v>
      </c>
      <c r="H23" s="25">
        <f t="shared" si="1"/>
        <v>3.3807692307692307</v>
      </c>
      <c r="I23" s="71"/>
    </row>
    <row r="24" spans="1:9" ht="20.100000000000001" customHeight="1" x14ac:dyDescent="0.25">
      <c r="A24" s="13" t="s">
        <v>11</v>
      </c>
      <c r="B24" s="1">
        <v>4390</v>
      </c>
      <c r="C24" s="28">
        <v>376537</v>
      </c>
      <c r="D24" s="79">
        <v>0</v>
      </c>
      <c r="E24" s="1">
        <v>145</v>
      </c>
      <c r="F24" s="79">
        <v>1300</v>
      </c>
      <c r="G24" s="25">
        <f t="shared" si="0"/>
        <v>30.275862068965516</v>
      </c>
      <c r="H24" s="25">
        <f t="shared" si="1"/>
        <v>3.3769230769230769</v>
      </c>
      <c r="I24" s="71"/>
    </row>
    <row r="25" spans="1:9" ht="20.100000000000001" customHeight="1" x14ac:dyDescent="0.25">
      <c r="A25" s="13" t="s">
        <v>12</v>
      </c>
      <c r="B25" s="1">
        <v>3589</v>
      </c>
      <c r="C25" s="28">
        <v>320570</v>
      </c>
      <c r="D25" s="79">
        <v>0</v>
      </c>
      <c r="E25" s="1">
        <v>145</v>
      </c>
      <c r="F25" s="79">
        <v>1300</v>
      </c>
      <c r="G25" s="25">
        <f t="shared" si="0"/>
        <v>24.751724137931035</v>
      </c>
      <c r="H25" s="25">
        <f t="shared" si="1"/>
        <v>2.7607692307692306</v>
      </c>
      <c r="I25" s="71"/>
    </row>
    <row r="26" spans="1:9" s="66" customFormat="1" x14ac:dyDescent="0.25">
      <c r="A26" s="41" t="s">
        <v>22</v>
      </c>
      <c r="B26" s="26">
        <f>IF(SUM(B14:B25)=0,"",SUM(B14:B25))</f>
        <v>49792</v>
      </c>
      <c r="C26" s="29">
        <f t="shared" ref="C26" si="2">IF(SUM(C14:C25)=0,"",SUM(C14:C25))</f>
        <v>4385180</v>
      </c>
      <c r="D26" s="17" t="str">
        <f>IF(MAX(D14:D25)=0,"",MAX(D14:D25))</f>
        <v/>
      </c>
      <c r="E26" s="18" t="s">
        <v>89</v>
      </c>
      <c r="F26" s="18" t="s">
        <v>89</v>
      </c>
      <c r="G26" s="34" t="s">
        <v>89</v>
      </c>
      <c r="H26" s="34" t="s">
        <v>89</v>
      </c>
      <c r="I26" s="34"/>
    </row>
    <row r="27" spans="1:9" s="66" customFormat="1" x14ac:dyDescent="0.25">
      <c r="A27" s="41" t="s">
        <v>26</v>
      </c>
      <c r="B27" s="26">
        <f>IF(SUM(B14:B25)=0,"",AVERAGE(B14:B25))</f>
        <v>4149.333333333333</v>
      </c>
      <c r="C27" s="29">
        <f t="shared" ref="C27:H27" si="3">IF(SUM(C14:C25)=0,"",AVERAGE(C14:C25))</f>
        <v>365431.66666666669</v>
      </c>
      <c r="D27" s="17" t="str">
        <f>IF(SUM(D14:D25)=0,"",AVERAGE(D14:D25))</f>
        <v/>
      </c>
      <c r="E27" s="17">
        <f t="shared" si="3"/>
        <v>145</v>
      </c>
      <c r="F27" s="17">
        <f t="shared" si="3"/>
        <v>1300</v>
      </c>
      <c r="G27" s="35">
        <f t="shared" si="3"/>
        <v>28.616091954022991</v>
      </c>
      <c r="H27" s="35">
        <f t="shared" si="3"/>
        <v>3.1917948717948712</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396BEE9D-AD74-42E0-93E4-31F735608BE8}"/>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6A083-DFA1-411B-BF77-CA821912971F}">
  <dimension ref="A1:S212"/>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156</v>
      </c>
      <c r="E4" s="67"/>
      <c r="F4" s="67"/>
      <c r="G4" s="67"/>
      <c r="H4" s="67"/>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2" t="s">
        <v>38</v>
      </c>
      <c r="B11" s="133"/>
      <c r="C11" s="133"/>
      <c r="D11" s="133"/>
      <c r="E11" s="133"/>
      <c r="F11" s="133"/>
      <c r="G11" s="133"/>
      <c r="H11" s="133"/>
      <c r="I11" s="133"/>
    </row>
    <row r="12" spans="1:19" ht="15" customHeight="1" x14ac:dyDescent="0.25">
      <c r="A12" s="129" t="s">
        <v>0</v>
      </c>
      <c r="B12" s="129" t="s">
        <v>46</v>
      </c>
      <c r="C12" s="129" t="s">
        <v>44</v>
      </c>
      <c r="D12" s="129" t="s">
        <v>24</v>
      </c>
      <c r="E12" s="129" t="s">
        <v>87</v>
      </c>
      <c r="F12" s="129" t="s">
        <v>33</v>
      </c>
      <c r="G12" s="70" t="s">
        <v>17</v>
      </c>
      <c r="H12" s="70"/>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6499</v>
      </c>
      <c r="C14" s="28">
        <v>552581</v>
      </c>
      <c r="D14" s="79">
        <v>0</v>
      </c>
      <c r="E14" s="1">
        <v>1</v>
      </c>
      <c r="F14" s="1">
        <v>500</v>
      </c>
      <c r="G14" s="25">
        <f t="shared" ref="G14:G25" si="0">IF(B14=0,"",B14/E14)</f>
        <v>6499</v>
      </c>
      <c r="H14" s="25">
        <f t="shared" ref="H14:H25" si="1">IF(B14=0,"",B14/F14)</f>
        <v>12.997999999999999</v>
      </c>
      <c r="I14" s="71"/>
    </row>
    <row r="15" spans="1:19" ht="20.100000000000001" customHeight="1" x14ac:dyDescent="0.25">
      <c r="A15" s="13" t="s">
        <v>2</v>
      </c>
      <c r="B15" s="1">
        <v>6922</v>
      </c>
      <c r="C15" s="28">
        <v>469613</v>
      </c>
      <c r="D15" s="79">
        <v>0</v>
      </c>
      <c r="E15" s="1">
        <v>1</v>
      </c>
      <c r="F15" s="1">
        <v>500</v>
      </c>
      <c r="G15" s="25">
        <f t="shared" si="0"/>
        <v>6922</v>
      </c>
      <c r="H15" s="25">
        <f t="shared" si="1"/>
        <v>13.843999999999999</v>
      </c>
      <c r="I15" s="71"/>
    </row>
    <row r="16" spans="1:19" ht="20.100000000000001" customHeight="1" x14ac:dyDescent="0.25">
      <c r="A16" s="13" t="s">
        <v>3</v>
      </c>
      <c r="B16" s="1">
        <v>7142</v>
      </c>
      <c r="C16" s="28">
        <v>459843</v>
      </c>
      <c r="D16" s="79">
        <v>0</v>
      </c>
      <c r="E16" s="1">
        <v>1</v>
      </c>
      <c r="F16" s="1">
        <v>500</v>
      </c>
      <c r="G16" s="25">
        <f t="shared" si="0"/>
        <v>7142</v>
      </c>
      <c r="H16" s="25">
        <f t="shared" si="1"/>
        <v>14.284000000000001</v>
      </c>
      <c r="I16" s="71"/>
    </row>
    <row r="17" spans="1:9" ht="20.100000000000001" customHeight="1" x14ac:dyDescent="0.25">
      <c r="A17" s="13" t="s">
        <v>4</v>
      </c>
      <c r="B17" s="1">
        <v>9976</v>
      </c>
      <c r="C17" s="28">
        <v>676161</v>
      </c>
      <c r="D17" s="79">
        <v>0</v>
      </c>
      <c r="E17" s="1">
        <v>1</v>
      </c>
      <c r="F17" s="1">
        <v>500</v>
      </c>
      <c r="G17" s="25">
        <f t="shared" si="0"/>
        <v>9976</v>
      </c>
      <c r="H17" s="25">
        <f t="shared" si="1"/>
        <v>19.952000000000002</v>
      </c>
      <c r="I17" s="71"/>
    </row>
    <row r="18" spans="1:9" ht="20.100000000000001" customHeight="1" x14ac:dyDescent="0.25">
      <c r="A18" s="13" t="s">
        <v>5</v>
      </c>
      <c r="B18" s="1">
        <v>11104</v>
      </c>
      <c r="C18" s="28">
        <v>768772</v>
      </c>
      <c r="D18" s="79">
        <v>0</v>
      </c>
      <c r="E18" s="1">
        <v>1</v>
      </c>
      <c r="F18" s="1">
        <v>500</v>
      </c>
      <c r="G18" s="25">
        <f t="shared" si="0"/>
        <v>11104</v>
      </c>
      <c r="H18" s="25">
        <f t="shared" si="1"/>
        <v>22.207999999999998</v>
      </c>
      <c r="I18" s="71"/>
    </row>
    <row r="19" spans="1:9" ht="20.100000000000001" customHeight="1" x14ac:dyDescent="0.25">
      <c r="A19" s="13" t="s">
        <v>6</v>
      </c>
      <c r="B19" s="1">
        <v>11544</v>
      </c>
      <c r="C19" s="28">
        <v>740721</v>
      </c>
      <c r="D19" s="79">
        <v>0</v>
      </c>
      <c r="E19" s="1">
        <v>1</v>
      </c>
      <c r="F19" s="1">
        <v>500</v>
      </c>
      <c r="G19" s="25">
        <f t="shared" si="0"/>
        <v>11544</v>
      </c>
      <c r="H19" s="25">
        <f t="shared" si="1"/>
        <v>23.088000000000001</v>
      </c>
      <c r="I19" s="71"/>
    </row>
    <row r="20" spans="1:9" ht="20.100000000000001" customHeight="1" x14ac:dyDescent="0.25">
      <c r="A20" s="13" t="s">
        <v>7</v>
      </c>
      <c r="B20" s="1">
        <v>6638</v>
      </c>
      <c r="C20" s="28">
        <v>448013</v>
      </c>
      <c r="D20" s="79">
        <v>0</v>
      </c>
      <c r="E20" s="1">
        <v>1</v>
      </c>
      <c r="F20" s="1">
        <v>500</v>
      </c>
      <c r="G20" s="25">
        <f t="shared" si="0"/>
        <v>6638</v>
      </c>
      <c r="H20" s="25">
        <f t="shared" si="1"/>
        <v>13.276</v>
      </c>
      <c r="I20" s="71"/>
    </row>
    <row r="21" spans="1:9" ht="20.100000000000001" customHeight="1" x14ac:dyDescent="0.25">
      <c r="A21" s="13" t="s">
        <v>8</v>
      </c>
      <c r="B21" s="1">
        <v>5801</v>
      </c>
      <c r="C21" s="28">
        <v>404932</v>
      </c>
      <c r="D21" s="79">
        <v>0</v>
      </c>
      <c r="E21" s="1">
        <v>1</v>
      </c>
      <c r="F21" s="1">
        <v>500</v>
      </c>
      <c r="G21" s="25">
        <f t="shared" si="0"/>
        <v>5801</v>
      </c>
      <c r="H21" s="25">
        <f t="shared" si="1"/>
        <v>11.602</v>
      </c>
      <c r="I21" s="71"/>
    </row>
    <row r="22" spans="1:9" ht="20.100000000000001" customHeight="1" x14ac:dyDescent="0.25">
      <c r="A22" s="13" t="s">
        <v>9</v>
      </c>
      <c r="B22" s="1">
        <v>7098</v>
      </c>
      <c r="C22" s="28">
        <v>458961</v>
      </c>
      <c r="D22" s="79">
        <v>0</v>
      </c>
      <c r="E22" s="1">
        <v>1</v>
      </c>
      <c r="F22" s="1">
        <v>500</v>
      </c>
      <c r="G22" s="25">
        <f t="shared" si="0"/>
        <v>7098</v>
      </c>
      <c r="H22" s="25">
        <f t="shared" si="1"/>
        <v>14.196</v>
      </c>
      <c r="I22" s="71"/>
    </row>
    <row r="23" spans="1:9" ht="20.100000000000001" customHeight="1" x14ac:dyDescent="0.25">
      <c r="A23" s="13" t="s">
        <v>10</v>
      </c>
      <c r="B23" s="1">
        <v>6856</v>
      </c>
      <c r="C23" s="28">
        <v>448275</v>
      </c>
      <c r="D23" s="79">
        <v>0</v>
      </c>
      <c r="E23" s="1">
        <v>1</v>
      </c>
      <c r="F23" s="1">
        <v>500</v>
      </c>
      <c r="G23" s="25">
        <f t="shared" si="0"/>
        <v>6856</v>
      </c>
      <c r="H23" s="25">
        <f t="shared" si="1"/>
        <v>13.712</v>
      </c>
      <c r="I23" s="71"/>
    </row>
    <row r="24" spans="1:9" ht="20.100000000000001" customHeight="1" x14ac:dyDescent="0.25">
      <c r="A24" s="13" t="s">
        <v>11</v>
      </c>
      <c r="B24" s="1">
        <v>5508</v>
      </c>
      <c r="C24" s="28">
        <v>376292</v>
      </c>
      <c r="D24" s="79">
        <v>0</v>
      </c>
      <c r="E24" s="1">
        <v>1</v>
      </c>
      <c r="F24" s="1">
        <v>500</v>
      </c>
      <c r="G24" s="25">
        <f t="shared" si="0"/>
        <v>5508</v>
      </c>
      <c r="H24" s="25">
        <f t="shared" si="1"/>
        <v>11.016</v>
      </c>
      <c r="I24" s="71"/>
    </row>
    <row r="25" spans="1:9" ht="20.100000000000001" customHeight="1" x14ac:dyDescent="0.25">
      <c r="A25" s="13" t="s">
        <v>12</v>
      </c>
      <c r="B25" s="1">
        <v>5201</v>
      </c>
      <c r="C25" s="28">
        <v>353050</v>
      </c>
      <c r="D25" s="79">
        <v>0</v>
      </c>
      <c r="E25" s="1">
        <v>1</v>
      </c>
      <c r="F25" s="1">
        <v>500</v>
      </c>
      <c r="G25" s="25">
        <f t="shared" si="0"/>
        <v>5201</v>
      </c>
      <c r="H25" s="25">
        <f t="shared" si="1"/>
        <v>10.401999999999999</v>
      </c>
      <c r="I25" s="71"/>
    </row>
    <row r="26" spans="1:9" s="66" customFormat="1" x14ac:dyDescent="0.25">
      <c r="A26" s="41" t="s">
        <v>22</v>
      </c>
      <c r="B26" s="26">
        <f>IF(SUM(B14:B25)=0,"",SUM(B14:B25))</f>
        <v>90289</v>
      </c>
      <c r="C26" s="29">
        <f t="shared" ref="C26" si="2">IF(SUM(C14:C25)=0,"",SUM(C14:C25))</f>
        <v>6157214</v>
      </c>
      <c r="D26" s="17" t="str">
        <f>IF(MAX(D14:D25)=0,"",MAX(D14:D25))</f>
        <v/>
      </c>
      <c r="E26" s="18" t="s">
        <v>89</v>
      </c>
      <c r="F26" s="18" t="s">
        <v>89</v>
      </c>
      <c r="G26" s="34" t="s">
        <v>89</v>
      </c>
      <c r="H26" s="34" t="s">
        <v>89</v>
      </c>
      <c r="I26" s="34"/>
    </row>
    <row r="27" spans="1:9" s="66" customFormat="1" x14ac:dyDescent="0.25">
      <c r="A27" s="41" t="s">
        <v>26</v>
      </c>
      <c r="B27" s="26">
        <f>IF(SUM(B14:B25)=0,"",AVERAGE(B14:B25))</f>
        <v>7524.083333333333</v>
      </c>
      <c r="C27" s="29">
        <f t="shared" ref="C27:H27" si="3">IF(SUM(C14:C25)=0,"",AVERAGE(C14:C25))</f>
        <v>513101.16666666669</v>
      </c>
      <c r="D27" s="17" t="str">
        <f>IF(SUM(D14:D25)=0,"",AVERAGE(D14:D25))</f>
        <v/>
      </c>
      <c r="E27" s="32">
        <f t="shared" si="3"/>
        <v>1</v>
      </c>
      <c r="F27" s="17">
        <f t="shared" si="3"/>
        <v>500</v>
      </c>
      <c r="G27" s="35">
        <f t="shared" si="3"/>
        <v>7524.083333333333</v>
      </c>
      <c r="H27" s="35">
        <f t="shared" si="3"/>
        <v>15.048166666666662</v>
      </c>
      <c r="I27" s="35"/>
    </row>
    <row r="30" spans="1:9" ht="18.75" x14ac:dyDescent="0.25">
      <c r="A30" s="126" t="s">
        <v>39</v>
      </c>
      <c r="B30" s="126"/>
      <c r="C30" s="126"/>
      <c r="D30" s="126"/>
      <c r="E30" s="126"/>
      <c r="F30" s="126"/>
      <c r="G30" s="126"/>
      <c r="H30" s="126"/>
    </row>
    <row r="31" spans="1:9" ht="15" customHeight="1" x14ac:dyDescent="0.25"/>
    <row r="32" spans="1:9"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mergeCells count="18">
    <mergeCell ref="A1:H1"/>
    <mergeCell ref="A3:C3"/>
    <mergeCell ref="D3:H3"/>
    <mergeCell ref="A4:C4"/>
    <mergeCell ref="A5:C5"/>
    <mergeCell ref="D5:H5"/>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8E030B0A-A34C-477A-ABCC-D5CA64D2026D}"/>
  </hyperlinks>
  <printOptions horizontalCentered="1"/>
  <pageMargins left="0.23622047244094491" right="0.23622047244094491" top="0.74803149606299213" bottom="0.74803149606299213" header="0.31496062992125984" footer="0.31496062992125984"/>
  <pageSetup scale="70" fitToWidth="0" orientation="portrait" verticalDpi="4" r:id="rId1"/>
  <headerFooter>
    <oddFooter>&amp;L&amp;A&amp;C&amp;D&amp;R&amp;P</oddFooter>
  </headerFooter>
  <rowBreaks count="1" manualBreakCount="1">
    <brk id="51" max="16383"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39380-3101-40B7-93E3-773E0EFE9608}">
  <dimension ref="A1:S30"/>
  <sheetViews>
    <sheetView zoomScaleNormal="100" workbookViewId="0">
      <selection activeCell="I14" sqref="I14"/>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158</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39.75" customHeight="1" x14ac:dyDescent="0.25">
      <c r="A14" s="13" t="s">
        <v>1</v>
      </c>
      <c r="B14" s="1">
        <v>678</v>
      </c>
      <c r="C14" s="28">
        <v>68716</v>
      </c>
      <c r="D14" s="79">
        <v>0</v>
      </c>
      <c r="E14" s="1">
        <v>0</v>
      </c>
      <c r="F14" s="79">
        <v>592</v>
      </c>
      <c r="G14" s="25" t="e">
        <f t="shared" ref="G14:G25" si="0">IF(B14=0,"",B14/E14)</f>
        <v>#DIV/0!</v>
      </c>
      <c r="H14" s="25">
        <f t="shared" ref="H14:H25" si="1">IF(B14=0,"",B14/F14)</f>
        <v>1.1452702702702702</v>
      </c>
      <c r="I14" s="71" t="s">
        <v>217</v>
      </c>
    </row>
    <row r="15" spans="1:19" ht="20.100000000000001" customHeight="1" x14ac:dyDescent="0.25">
      <c r="A15" s="13" t="s">
        <v>2</v>
      </c>
      <c r="B15" s="1">
        <v>1830</v>
      </c>
      <c r="C15" s="28">
        <v>161324</v>
      </c>
      <c r="D15" s="79">
        <v>0</v>
      </c>
      <c r="E15" s="1">
        <v>0</v>
      </c>
      <c r="F15" s="79">
        <v>592</v>
      </c>
      <c r="G15" s="25" t="e">
        <f t="shared" si="0"/>
        <v>#DIV/0!</v>
      </c>
      <c r="H15" s="25">
        <f t="shared" si="1"/>
        <v>3.0912162162162162</v>
      </c>
      <c r="I15" s="71"/>
    </row>
    <row r="16" spans="1:19" ht="20.100000000000001" customHeight="1" x14ac:dyDescent="0.25">
      <c r="A16" s="13" t="s">
        <v>3</v>
      </c>
      <c r="B16" s="1">
        <v>2788</v>
      </c>
      <c r="C16" s="28">
        <v>246597</v>
      </c>
      <c r="D16" s="79">
        <v>0</v>
      </c>
      <c r="E16" s="1">
        <v>0</v>
      </c>
      <c r="F16" s="79">
        <v>592</v>
      </c>
      <c r="G16" s="25" t="e">
        <f t="shared" si="0"/>
        <v>#DIV/0!</v>
      </c>
      <c r="H16" s="25">
        <f t="shared" si="1"/>
        <v>4.7094594594594597</v>
      </c>
      <c r="I16" s="71"/>
    </row>
    <row r="17" spans="1:9" ht="20.100000000000001" customHeight="1" x14ac:dyDescent="0.25">
      <c r="A17" s="13" t="s">
        <v>4</v>
      </c>
      <c r="B17" s="1">
        <v>3186</v>
      </c>
      <c r="C17" s="28">
        <v>283433</v>
      </c>
      <c r="D17" s="79">
        <v>0</v>
      </c>
      <c r="E17" s="1">
        <v>0</v>
      </c>
      <c r="F17" s="79">
        <v>592</v>
      </c>
      <c r="G17" s="25" t="e">
        <f t="shared" si="0"/>
        <v>#DIV/0!</v>
      </c>
      <c r="H17" s="25">
        <f t="shared" si="1"/>
        <v>5.381756756756757</v>
      </c>
      <c r="I17" s="71"/>
    </row>
    <row r="18" spans="1:9" ht="20.100000000000001" customHeight="1" x14ac:dyDescent="0.25">
      <c r="A18" s="13" t="s">
        <v>5</v>
      </c>
      <c r="B18" s="1">
        <v>2299</v>
      </c>
      <c r="C18" s="28">
        <v>207997</v>
      </c>
      <c r="D18" s="79">
        <v>0</v>
      </c>
      <c r="E18" s="1">
        <v>0</v>
      </c>
      <c r="F18" s="79">
        <v>592</v>
      </c>
      <c r="G18" s="25" t="e">
        <f t="shared" si="0"/>
        <v>#DIV/0!</v>
      </c>
      <c r="H18" s="25">
        <f t="shared" si="1"/>
        <v>3.8834459459459461</v>
      </c>
      <c r="I18" s="71"/>
    </row>
    <row r="19" spans="1:9" ht="20.100000000000001" customHeight="1" x14ac:dyDescent="0.25">
      <c r="A19" s="13" t="s">
        <v>6</v>
      </c>
      <c r="B19" s="1">
        <v>2934</v>
      </c>
      <c r="C19" s="28">
        <v>253892</v>
      </c>
      <c r="D19" s="79">
        <v>0</v>
      </c>
      <c r="E19" s="1">
        <v>0</v>
      </c>
      <c r="F19" s="79">
        <v>592</v>
      </c>
      <c r="G19" s="25" t="e">
        <f t="shared" si="0"/>
        <v>#DIV/0!</v>
      </c>
      <c r="H19" s="25">
        <f t="shared" si="1"/>
        <v>4.9560810810810807</v>
      </c>
      <c r="I19" s="71"/>
    </row>
    <row r="20" spans="1:9" ht="20.100000000000001" customHeight="1" x14ac:dyDescent="0.25">
      <c r="A20" s="13" t="s">
        <v>7</v>
      </c>
      <c r="B20" s="1">
        <v>2444</v>
      </c>
      <c r="C20" s="28">
        <v>211903</v>
      </c>
      <c r="D20" s="79">
        <v>0</v>
      </c>
      <c r="E20" s="1">
        <v>0</v>
      </c>
      <c r="F20" s="79">
        <v>592</v>
      </c>
      <c r="G20" s="25" t="e">
        <f t="shared" si="0"/>
        <v>#DIV/0!</v>
      </c>
      <c r="H20" s="25">
        <f t="shared" si="1"/>
        <v>4.1283783783783781</v>
      </c>
      <c r="I20" s="71"/>
    </row>
    <row r="21" spans="1:9" ht="20.100000000000001" customHeight="1" x14ac:dyDescent="0.25">
      <c r="A21" s="13" t="s">
        <v>8</v>
      </c>
      <c r="B21" s="1">
        <v>2197</v>
      </c>
      <c r="C21" s="28">
        <v>197703</v>
      </c>
      <c r="D21" s="79">
        <v>0</v>
      </c>
      <c r="E21" s="1">
        <v>0</v>
      </c>
      <c r="F21" s="79">
        <v>592</v>
      </c>
      <c r="G21" s="25" t="e">
        <f t="shared" si="0"/>
        <v>#DIV/0!</v>
      </c>
      <c r="H21" s="25">
        <f t="shared" si="1"/>
        <v>3.7111486486486487</v>
      </c>
      <c r="I21" s="71"/>
    </row>
    <row r="22" spans="1:9" ht="20.100000000000001" customHeight="1" x14ac:dyDescent="0.25">
      <c r="A22" s="13" t="s">
        <v>9</v>
      </c>
      <c r="B22" s="1">
        <v>2892</v>
      </c>
      <c r="C22" s="28">
        <v>255994</v>
      </c>
      <c r="D22" s="79">
        <v>0</v>
      </c>
      <c r="E22" s="1">
        <v>0</v>
      </c>
      <c r="F22" s="79">
        <v>592</v>
      </c>
      <c r="G22" s="25" t="e">
        <f t="shared" si="0"/>
        <v>#DIV/0!</v>
      </c>
      <c r="H22" s="25">
        <f t="shared" si="1"/>
        <v>4.8851351351351351</v>
      </c>
      <c r="I22" s="71"/>
    </row>
    <row r="23" spans="1:9" ht="20.100000000000001" customHeight="1" x14ac:dyDescent="0.25">
      <c r="A23" s="13" t="s">
        <v>10</v>
      </c>
      <c r="B23" s="1">
        <v>2731</v>
      </c>
      <c r="C23" s="28">
        <v>243791</v>
      </c>
      <c r="D23" s="79">
        <v>0</v>
      </c>
      <c r="E23" s="1">
        <v>0</v>
      </c>
      <c r="F23" s="79">
        <v>592</v>
      </c>
      <c r="G23" s="25" t="e">
        <f t="shared" si="0"/>
        <v>#DIV/0!</v>
      </c>
      <c r="H23" s="25">
        <f t="shared" si="1"/>
        <v>4.6131756756756754</v>
      </c>
      <c r="I23" s="71"/>
    </row>
    <row r="24" spans="1:9" ht="20.100000000000001" customHeight="1" x14ac:dyDescent="0.25">
      <c r="A24" s="13" t="s">
        <v>11</v>
      </c>
      <c r="B24" s="1">
        <v>2865</v>
      </c>
      <c r="C24" s="28">
        <v>247979</v>
      </c>
      <c r="D24" s="79">
        <v>0</v>
      </c>
      <c r="E24" s="1">
        <v>0</v>
      </c>
      <c r="F24" s="79">
        <v>592</v>
      </c>
      <c r="G24" s="25" t="e">
        <f t="shared" si="0"/>
        <v>#DIV/0!</v>
      </c>
      <c r="H24" s="25">
        <f t="shared" si="1"/>
        <v>4.8395270270270272</v>
      </c>
      <c r="I24" s="71"/>
    </row>
    <row r="25" spans="1:9" ht="20.100000000000001" customHeight="1" x14ac:dyDescent="0.25">
      <c r="A25" s="13" t="s">
        <v>12</v>
      </c>
      <c r="B25" s="1">
        <v>1872</v>
      </c>
      <c r="C25" s="28">
        <v>162886</v>
      </c>
      <c r="D25" s="79">
        <v>0</v>
      </c>
      <c r="E25" s="1">
        <v>0</v>
      </c>
      <c r="F25" s="79">
        <v>592</v>
      </c>
      <c r="G25" s="25" t="e">
        <f t="shared" si="0"/>
        <v>#DIV/0!</v>
      </c>
      <c r="H25" s="25">
        <f t="shared" si="1"/>
        <v>3.1621621621621623</v>
      </c>
      <c r="I25" s="71"/>
    </row>
    <row r="26" spans="1:9" s="66" customFormat="1" x14ac:dyDescent="0.25">
      <c r="A26" s="41" t="s">
        <v>22</v>
      </c>
      <c r="B26" s="26">
        <f>IF(SUM(B14:B25)=0,"",SUM(B14:B25))</f>
        <v>28716</v>
      </c>
      <c r="C26" s="29">
        <f t="shared" ref="C26" si="2">IF(SUM(C14:C25)=0,"",SUM(C14:C25))</f>
        <v>2542215</v>
      </c>
      <c r="D26" s="17" t="str">
        <f>IF(MAX(D14:D25)=0,"",MAX(D14:D25))</f>
        <v/>
      </c>
      <c r="E26" s="18" t="s">
        <v>89</v>
      </c>
      <c r="F26" s="18" t="s">
        <v>89</v>
      </c>
      <c r="G26" s="34" t="s">
        <v>89</v>
      </c>
      <c r="H26" s="34" t="s">
        <v>89</v>
      </c>
      <c r="I26" s="34"/>
    </row>
    <row r="27" spans="1:9" s="66" customFormat="1" x14ac:dyDescent="0.25">
      <c r="A27" s="41" t="s">
        <v>26</v>
      </c>
      <c r="B27" s="26">
        <f>IF(SUM(B14:B25)=0,"",AVERAGE(B14:B25))</f>
        <v>2393</v>
      </c>
      <c r="C27" s="29">
        <f t="shared" ref="C27:H27" si="3">IF(SUM(C14:C25)=0,"",AVERAGE(C14:C25))</f>
        <v>211851.25</v>
      </c>
      <c r="D27" s="17" t="str">
        <f>IF(SUM(D14:D25)=0,"",AVERAGE(D14:D25))</f>
        <v/>
      </c>
      <c r="E27" s="17" t="str">
        <f t="shared" si="3"/>
        <v/>
      </c>
      <c r="F27" s="17">
        <f t="shared" si="3"/>
        <v>592</v>
      </c>
      <c r="G27" s="35" t="e">
        <f t="shared" si="3"/>
        <v>#DIV/0!</v>
      </c>
      <c r="H27" s="35">
        <f t="shared" si="3"/>
        <v>4.0422297297297298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4537071F-10EC-45DD-9F3E-8D4A73B2A820}"/>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rowBreaks count="2" manualBreakCount="2">
    <brk id="51" max="16383" man="1"/>
    <brk id="117" max="16383"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5A060-36AC-49C3-8A04-B96C5A97E8AE}">
  <dimension ref="A1:S30"/>
  <sheetViews>
    <sheetView zoomScaleNormal="100" workbookViewId="0">
      <selection activeCell="I14" sqref="I14"/>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160</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36" customHeight="1" x14ac:dyDescent="0.25">
      <c r="A14" s="13" t="s">
        <v>1</v>
      </c>
      <c r="B14" s="1">
        <v>901</v>
      </c>
      <c r="C14" s="28">
        <v>96766</v>
      </c>
      <c r="D14" s="79">
        <v>0</v>
      </c>
      <c r="E14" s="1">
        <v>0</v>
      </c>
      <c r="F14" s="79">
        <v>366</v>
      </c>
      <c r="G14" s="25" t="e">
        <f t="shared" ref="G14:G25" si="0">IF(B14=0,"",B14/E14)</f>
        <v>#DIV/0!</v>
      </c>
      <c r="H14" s="25">
        <f t="shared" ref="H14:H25" si="1">IF(B14=0,"",B14/F14)</f>
        <v>2.4617486338797816</v>
      </c>
      <c r="I14" s="71" t="s">
        <v>217</v>
      </c>
    </row>
    <row r="15" spans="1:19" ht="20.100000000000001" customHeight="1" x14ac:dyDescent="0.25">
      <c r="A15" s="13" t="s">
        <v>2</v>
      </c>
      <c r="B15" s="1">
        <v>1598</v>
      </c>
      <c r="C15" s="28">
        <v>162784</v>
      </c>
      <c r="D15" s="79">
        <v>0</v>
      </c>
      <c r="E15" s="1">
        <v>0</v>
      </c>
      <c r="F15" s="79">
        <v>366</v>
      </c>
      <c r="G15" s="25" t="e">
        <f t="shared" si="0"/>
        <v>#DIV/0!</v>
      </c>
      <c r="H15" s="25">
        <f t="shared" si="1"/>
        <v>4.3661202185792352</v>
      </c>
      <c r="I15" s="71"/>
    </row>
    <row r="16" spans="1:19" ht="20.100000000000001" customHeight="1" x14ac:dyDescent="0.25">
      <c r="A16" s="13" t="s">
        <v>3</v>
      </c>
      <c r="B16" s="1">
        <v>2529</v>
      </c>
      <c r="C16" s="28">
        <v>261656</v>
      </c>
      <c r="D16" s="79">
        <v>0</v>
      </c>
      <c r="E16" s="1">
        <v>0</v>
      </c>
      <c r="F16" s="79">
        <v>366</v>
      </c>
      <c r="G16" s="25" t="e">
        <f t="shared" si="0"/>
        <v>#DIV/0!</v>
      </c>
      <c r="H16" s="25">
        <f t="shared" si="1"/>
        <v>6.9098360655737707</v>
      </c>
      <c r="I16" s="71"/>
    </row>
    <row r="17" spans="1:9" ht="20.100000000000001" customHeight="1" x14ac:dyDescent="0.25">
      <c r="A17" s="13" t="s">
        <v>4</v>
      </c>
      <c r="B17" s="1">
        <v>2638</v>
      </c>
      <c r="C17" s="28">
        <v>267252</v>
      </c>
      <c r="D17" s="79">
        <v>0</v>
      </c>
      <c r="E17" s="1">
        <v>0</v>
      </c>
      <c r="F17" s="79">
        <v>366</v>
      </c>
      <c r="G17" s="25" t="e">
        <f t="shared" si="0"/>
        <v>#DIV/0!</v>
      </c>
      <c r="H17" s="25">
        <f t="shared" si="1"/>
        <v>7.2076502732240435</v>
      </c>
      <c r="I17" s="71"/>
    </row>
    <row r="18" spans="1:9" ht="20.100000000000001" customHeight="1" x14ac:dyDescent="0.25">
      <c r="A18" s="13" t="s">
        <v>5</v>
      </c>
      <c r="B18" s="1">
        <v>1955</v>
      </c>
      <c r="C18" s="28">
        <v>198811</v>
      </c>
      <c r="D18" s="79">
        <v>0</v>
      </c>
      <c r="E18" s="1">
        <v>0</v>
      </c>
      <c r="F18" s="79">
        <v>366</v>
      </c>
      <c r="G18" s="25" t="e">
        <f t="shared" si="0"/>
        <v>#DIV/0!</v>
      </c>
      <c r="H18" s="25">
        <f t="shared" si="1"/>
        <v>5.3415300546448083</v>
      </c>
      <c r="I18" s="71"/>
    </row>
    <row r="19" spans="1:9" ht="20.100000000000001" customHeight="1" x14ac:dyDescent="0.25">
      <c r="A19" s="13" t="s">
        <v>6</v>
      </c>
      <c r="B19" s="1">
        <v>2695</v>
      </c>
      <c r="C19" s="28">
        <v>279480</v>
      </c>
      <c r="D19" s="79">
        <v>0</v>
      </c>
      <c r="E19" s="1">
        <v>0</v>
      </c>
      <c r="F19" s="79">
        <v>366</v>
      </c>
      <c r="G19" s="25" t="e">
        <f t="shared" si="0"/>
        <v>#DIV/0!</v>
      </c>
      <c r="H19" s="25">
        <f t="shared" si="1"/>
        <v>7.3633879781420761</v>
      </c>
      <c r="I19" s="71"/>
    </row>
    <row r="20" spans="1:9" ht="20.100000000000001" customHeight="1" x14ac:dyDescent="0.25">
      <c r="A20" s="13" t="s">
        <v>7</v>
      </c>
      <c r="B20" s="1">
        <v>2452</v>
      </c>
      <c r="C20" s="28">
        <v>257596</v>
      </c>
      <c r="D20" s="79">
        <v>0</v>
      </c>
      <c r="E20" s="1">
        <v>0</v>
      </c>
      <c r="F20" s="79">
        <v>366</v>
      </c>
      <c r="G20" s="25" t="e">
        <f t="shared" si="0"/>
        <v>#DIV/0!</v>
      </c>
      <c r="H20" s="25">
        <f t="shared" si="1"/>
        <v>6.6994535519125682</v>
      </c>
      <c r="I20" s="71"/>
    </row>
    <row r="21" spans="1:9" ht="20.100000000000001" customHeight="1" x14ac:dyDescent="0.25">
      <c r="A21" s="13" t="s">
        <v>8</v>
      </c>
      <c r="B21" s="1">
        <v>2030</v>
      </c>
      <c r="C21" s="28">
        <v>214498</v>
      </c>
      <c r="D21" s="79">
        <v>0</v>
      </c>
      <c r="E21" s="1">
        <v>0</v>
      </c>
      <c r="F21" s="79">
        <v>366</v>
      </c>
      <c r="G21" s="25" t="e">
        <f t="shared" si="0"/>
        <v>#DIV/0!</v>
      </c>
      <c r="H21" s="25">
        <f t="shared" si="1"/>
        <v>5.5464480874316937</v>
      </c>
      <c r="I21" s="71"/>
    </row>
    <row r="22" spans="1:9" ht="20.100000000000001" customHeight="1" x14ac:dyDescent="0.25">
      <c r="A22" s="13" t="s">
        <v>9</v>
      </c>
      <c r="B22" s="1">
        <v>2484</v>
      </c>
      <c r="C22" s="28">
        <v>258586</v>
      </c>
      <c r="D22" s="79">
        <v>0</v>
      </c>
      <c r="E22" s="1">
        <v>0</v>
      </c>
      <c r="F22" s="79">
        <v>366</v>
      </c>
      <c r="G22" s="25" t="e">
        <f t="shared" si="0"/>
        <v>#DIV/0!</v>
      </c>
      <c r="H22" s="25">
        <f t="shared" si="1"/>
        <v>6.7868852459016393</v>
      </c>
      <c r="I22" s="71"/>
    </row>
    <row r="23" spans="1:9" ht="20.100000000000001" customHeight="1" x14ac:dyDescent="0.25">
      <c r="A23" s="13" t="s">
        <v>10</v>
      </c>
      <c r="B23" s="1">
        <v>2411</v>
      </c>
      <c r="C23" s="28">
        <v>244505</v>
      </c>
      <c r="D23" s="79">
        <v>0</v>
      </c>
      <c r="E23" s="1">
        <v>0</v>
      </c>
      <c r="F23" s="79">
        <v>366</v>
      </c>
      <c r="G23" s="25" t="e">
        <f t="shared" si="0"/>
        <v>#DIV/0!</v>
      </c>
      <c r="H23" s="25">
        <f t="shared" si="1"/>
        <v>6.5874316939890711</v>
      </c>
      <c r="I23" s="71"/>
    </row>
    <row r="24" spans="1:9" ht="20.100000000000001" customHeight="1" x14ac:dyDescent="0.25">
      <c r="A24" s="13" t="s">
        <v>11</v>
      </c>
      <c r="B24" s="1">
        <v>2385</v>
      </c>
      <c r="C24" s="28">
        <v>241900</v>
      </c>
      <c r="D24" s="79">
        <v>0</v>
      </c>
      <c r="E24" s="1">
        <v>0</v>
      </c>
      <c r="F24" s="79">
        <v>366</v>
      </c>
      <c r="G24" s="25" t="e">
        <f t="shared" si="0"/>
        <v>#DIV/0!</v>
      </c>
      <c r="H24" s="25">
        <f t="shared" si="1"/>
        <v>6.5163934426229506</v>
      </c>
      <c r="I24" s="71"/>
    </row>
    <row r="25" spans="1:9" ht="20.100000000000001" customHeight="1" x14ac:dyDescent="0.25">
      <c r="A25" s="13" t="s">
        <v>12</v>
      </c>
      <c r="B25" s="1">
        <v>2030</v>
      </c>
      <c r="C25" s="28">
        <v>206326</v>
      </c>
      <c r="D25" s="79">
        <v>0</v>
      </c>
      <c r="E25" s="1">
        <v>0</v>
      </c>
      <c r="F25" s="79">
        <v>366</v>
      </c>
      <c r="G25" s="25" t="e">
        <f t="shared" si="0"/>
        <v>#DIV/0!</v>
      </c>
      <c r="H25" s="25">
        <f t="shared" si="1"/>
        <v>5.5464480874316937</v>
      </c>
      <c r="I25" s="71"/>
    </row>
    <row r="26" spans="1:9" s="66" customFormat="1" x14ac:dyDescent="0.25">
      <c r="A26" s="41" t="s">
        <v>22</v>
      </c>
      <c r="B26" s="26">
        <f>IF(SUM(B14:B25)=0,"",SUM(B14:B25))</f>
        <v>26108</v>
      </c>
      <c r="C26" s="29">
        <f t="shared" ref="C26" si="2">IF(SUM(C14:C25)=0,"",SUM(C14:C25))</f>
        <v>2690160</v>
      </c>
      <c r="D26" s="17" t="str">
        <f>IF(MAX(D14:D25)=0,"",MAX(D14:D25))</f>
        <v/>
      </c>
      <c r="E26" s="18" t="s">
        <v>89</v>
      </c>
      <c r="F26" s="18" t="s">
        <v>89</v>
      </c>
      <c r="G26" s="34" t="s">
        <v>89</v>
      </c>
      <c r="H26" s="34" t="s">
        <v>89</v>
      </c>
      <c r="I26" s="34"/>
    </row>
    <row r="27" spans="1:9" s="66" customFormat="1" x14ac:dyDescent="0.25">
      <c r="A27" s="41" t="s">
        <v>26</v>
      </c>
      <c r="B27" s="26">
        <f>IF(SUM(B14:B25)=0,"",AVERAGE(B14:B25))</f>
        <v>2175.6666666666665</v>
      </c>
      <c r="C27" s="29">
        <f t="shared" ref="C27:H27" si="3">IF(SUM(C14:C25)=0,"",AVERAGE(C14:C25))</f>
        <v>224180</v>
      </c>
      <c r="D27" s="17" t="str">
        <f>IF(SUM(D14:D25)=0,"",AVERAGE(D14:D25))</f>
        <v/>
      </c>
      <c r="E27" s="17" t="str">
        <f t="shared" si="3"/>
        <v/>
      </c>
      <c r="F27" s="17">
        <f t="shared" si="3"/>
        <v>366</v>
      </c>
      <c r="G27" s="35" t="e">
        <f t="shared" si="3"/>
        <v>#DIV/0!</v>
      </c>
      <c r="H27" s="35">
        <f t="shared" si="3"/>
        <v>5.9444444444444455</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7B55C425-10C1-4477-81D6-5C989BB88BEF}"/>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50647-2AB1-403B-82AC-90A31CB18BF8}">
  <dimension ref="A1:S30"/>
  <sheetViews>
    <sheetView zoomScaleNormal="100" workbookViewId="0">
      <selection activeCell="I14" sqref="I14"/>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162</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40.5" customHeight="1" x14ac:dyDescent="0.25">
      <c r="A14" s="13" t="s">
        <v>1</v>
      </c>
      <c r="B14" s="1">
        <v>79</v>
      </c>
      <c r="C14" s="28">
        <v>8346</v>
      </c>
      <c r="D14" s="79">
        <v>0</v>
      </c>
      <c r="E14" s="1">
        <v>0</v>
      </c>
      <c r="F14" s="79">
        <v>366</v>
      </c>
      <c r="G14" s="25" t="e">
        <f t="shared" ref="G14:G25" si="0">IF(B14=0,"",B14/E14)</f>
        <v>#DIV/0!</v>
      </c>
      <c r="H14" s="25">
        <f t="shared" ref="H14:H25" si="1">IF(B14=0,"",B14/F14)</f>
        <v>0.21584699453551912</v>
      </c>
      <c r="I14" s="71" t="s">
        <v>217</v>
      </c>
    </row>
    <row r="15" spans="1:19" ht="20.100000000000001" customHeight="1" x14ac:dyDescent="0.25">
      <c r="A15" s="13" t="s">
        <v>2</v>
      </c>
      <c r="B15" s="1">
        <v>242</v>
      </c>
      <c r="C15" s="28">
        <v>24929</v>
      </c>
      <c r="D15" s="79">
        <v>0</v>
      </c>
      <c r="E15" s="1">
        <v>0</v>
      </c>
      <c r="F15" s="79">
        <v>366</v>
      </c>
      <c r="G15" s="25" t="e">
        <f t="shared" si="0"/>
        <v>#DIV/0!</v>
      </c>
      <c r="H15" s="25">
        <f t="shared" si="1"/>
        <v>0.66120218579234968</v>
      </c>
      <c r="I15" s="71"/>
    </row>
    <row r="16" spans="1:19" ht="20.100000000000001" customHeight="1" x14ac:dyDescent="0.25">
      <c r="A16" s="13" t="s">
        <v>3</v>
      </c>
      <c r="B16" s="1">
        <v>849</v>
      </c>
      <c r="C16" s="28">
        <v>87292</v>
      </c>
      <c r="D16" s="79">
        <v>0</v>
      </c>
      <c r="E16" s="1">
        <v>0</v>
      </c>
      <c r="F16" s="79">
        <v>366</v>
      </c>
      <c r="G16" s="25" t="e">
        <f t="shared" si="0"/>
        <v>#DIV/0!</v>
      </c>
      <c r="H16" s="25">
        <f t="shared" si="1"/>
        <v>2.319672131147541</v>
      </c>
      <c r="I16" s="71"/>
    </row>
    <row r="17" spans="1:9" ht="20.100000000000001" customHeight="1" x14ac:dyDescent="0.25">
      <c r="A17" s="13" t="s">
        <v>4</v>
      </c>
      <c r="B17" s="1">
        <v>1238</v>
      </c>
      <c r="C17" s="28">
        <v>126112</v>
      </c>
      <c r="D17" s="79">
        <v>0</v>
      </c>
      <c r="E17" s="1">
        <v>0</v>
      </c>
      <c r="F17" s="79">
        <v>366</v>
      </c>
      <c r="G17" s="25" t="e">
        <f t="shared" si="0"/>
        <v>#DIV/0!</v>
      </c>
      <c r="H17" s="25">
        <f t="shared" si="1"/>
        <v>3.3825136612021858</v>
      </c>
      <c r="I17" s="71"/>
    </row>
    <row r="18" spans="1:9" ht="20.100000000000001" customHeight="1" x14ac:dyDescent="0.25">
      <c r="A18" s="13" t="s">
        <v>5</v>
      </c>
      <c r="B18" s="1">
        <v>834</v>
      </c>
      <c r="C18" s="28">
        <v>89083</v>
      </c>
      <c r="D18" s="79">
        <v>0</v>
      </c>
      <c r="E18" s="1">
        <v>0</v>
      </c>
      <c r="F18" s="79">
        <v>366</v>
      </c>
      <c r="G18" s="25" t="e">
        <f t="shared" si="0"/>
        <v>#DIV/0!</v>
      </c>
      <c r="H18" s="25">
        <f t="shared" si="1"/>
        <v>2.278688524590164</v>
      </c>
      <c r="I18" s="71"/>
    </row>
    <row r="19" spans="1:9" ht="20.100000000000001" customHeight="1" x14ac:dyDescent="0.25">
      <c r="A19" s="13" t="s">
        <v>6</v>
      </c>
      <c r="B19" s="1">
        <v>1388</v>
      </c>
      <c r="C19" s="28">
        <v>141392</v>
      </c>
      <c r="D19" s="79">
        <v>0</v>
      </c>
      <c r="E19" s="1">
        <v>0</v>
      </c>
      <c r="F19" s="79">
        <v>366</v>
      </c>
      <c r="G19" s="25" t="e">
        <f t="shared" si="0"/>
        <v>#DIV/0!</v>
      </c>
      <c r="H19" s="25">
        <f t="shared" si="1"/>
        <v>3.7923497267759565</v>
      </c>
      <c r="I19" s="71"/>
    </row>
    <row r="20" spans="1:9" ht="20.100000000000001" customHeight="1" x14ac:dyDescent="0.25">
      <c r="A20" s="13" t="s">
        <v>7</v>
      </c>
      <c r="B20" s="1">
        <v>851</v>
      </c>
      <c r="C20" s="28">
        <v>86689</v>
      </c>
      <c r="D20" s="79">
        <v>0</v>
      </c>
      <c r="E20" s="1">
        <v>0</v>
      </c>
      <c r="F20" s="79">
        <v>366</v>
      </c>
      <c r="G20" s="25" t="e">
        <f t="shared" si="0"/>
        <v>#DIV/0!</v>
      </c>
      <c r="H20" s="25">
        <f t="shared" si="1"/>
        <v>2.3251366120218577</v>
      </c>
      <c r="I20" s="71"/>
    </row>
    <row r="21" spans="1:9" ht="20.100000000000001" customHeight="1" x14ac:dyDescent="0.25">
      <c r="A21" s="13" t="s">
        <v>8</v>
      </c>
      <c r="B21" s="1">
        <v>956</v>
      </c>
      <c r="C21" s="28">
        <v>100222</v>
      </c>
      <c r="D21" s="79">
        <v>0</v>
      </c>
      <c r="E21" s="1">
        <v>0</v>
      </c>
      <c r="F21" s="79">
        <v>366</v>
      </c>
      <c r="G21" s="25" t="e">
        <f t="shared" si="0"/>
        <v>#DIV/0!</v>
      </c>
      <c r="H21" s="25">
        <f t="shared" si="1"/>
        <v>2.6120218579234971</v>
      </c>
      <c r="I21" s="71"/>
    </row>
    <row r="22" spans="1:9" ht="20.100000000000001" customHeight="1" x14ac:dyDescent="0.25">
      <c r="A22" s="13" t="s">
        <v>9</v>
      </c>
      <c r="B22" s="1">
        <v>1367</v>
      </c>
      <c r="C22" s="28">
        <v>142439</v>
      </c>
      <c r="D22" s="79">
        <v>0</v>
      </c>
      <c r="E22" s="1">
        <v>0</v>
      </c>
      <c r="F22" s="79">
        <v>366</v>
      </c>
      <c r="G22" s="25" t="e">
        <f t="shared" si="0"/>
        <v>#DIV/0!</v>
      </c>
      <c r="H22" s="25">
        <f t="shared" si="1"/>
        <v>3.7349726775956285</v>
      </c>
      <c r="I22" s="71"/>
    </row>
    <row r="23" spans="1:9" ht="20.100000000000001" customHeight="1" x14ac:dyDescent="0.25">
      <c r="A23" s="13" t="s">
        <v>10</v>
      </c>
      <c r="B23" s="1">
        <v>1287</v>
      </c>
      <c r="C23" s="28">
        <v>131104</v>
      </c>
      <c r="D23" s="79">
        <v>0</v>
      </c>
      <c r="E23" s="1">
        <v>0</v>
      </c>
      <c r="F23" s="79">
        <v>366</v>
      </c>
      <c r="G23" s="25" t="e">
        <f t="shared" si="0"/>
        <v>#DIV/0!</v>
      </c>
      <c r="H23" s="25">
        <f t="shared" si="1"/>
        <v>3.5163934426229506</v>
      </c>
      <c r="I23" s="71"/>
    </row>
    <row r="24" spans="1:9" ht="20.100000000000001" customHeight="1" x14ac:dyDescent="0.25">
      <c r="A24" s="13" t="s">
        <v>11</v>
      </c>
      <c r="B24" s="1">
        <v>1211</v>
      </c>
      <c r="C24" s="28">
        <v>127157</v>
      </c>
      <c r="D24" s="79">
        <v>0</v>
      </c>
      <c r="E24" s="1">
        <v>0</v>
      </c>
      <c r="F24" s="79">
        <v>366</v>
      </c>
      <c r="G24" s="25" t="e">
        <f t="shared" si="0"/>
        <v>#DIV/0!</v>
      </c>
      <c r="H24" s="25">
        <f t="shared" si="1"/>
        <v>3.3087431693989071</v>
      </c>
      <c r="I24" s="71"/>
    </row>
    <row r="25" spans="1:9" ht="20.100000000000001" customHeight="1" x14ac:dyDescent="0.25">
      <c r="A25" s="13" t="s">
        <v>12</v>
      </c>
      <c r="B25" s="1">
        <v>1136</v>
      </c>
      <c r="C25" s="28">
        <v>119293</v>
      </c>
      <c r="D25" s="79">
        <v>0</v>
      </c>
      <c r="E25" s="1">
        <v>0</v>
      </c>
      <c r="F25" s="79">
        <v>366</v>
      </c>
      <c r="G25" s="25" t="e">
        <f t="shared" si="0"/>
        <v>#DIV/0!</v>
      </c>
      <c r="H25" s="25">
        <f t="shared" si="1"/>
        <v>3.1038251366120218</v>
      </c>
      <c r="I25" s="71"/>
    </row>
    <row r="26" spans="1:9" s="66" customFormat="1" x14ac:dyDescent="0.25">
      <c r="A26" s="41" t="s">
        <v>22</v>
      </c>
      <c r="B26" s="26">
        <f>IF(SUM(B14:B25)=0,"",SUM(B14:B25))</f>
        <v>11438</v>
      </c>
      <c r="C26" s="29">
        <f t="shared" ref="C26" si="2">IF(SUM(C14:C25)=0,"",SUM(C14:C25))</f>
        <v>1184058</v>
      </c>
      <c r="D26" s="17" t="str">
        <f>IF(MAX(D14:D25)=0,"",MAX(D14:D25))</f>
        <v/>
      </c>
      <c r="E26" s="18" t="s">
        <v>89</v>
      </c>
      <c r="F26" s="18" t="s">
        <v>89</v>
      </c>
      <c r="G26" s="34" t="s">
        <v>89</v>
      </c>
      <c r="H26" s="34" t="s">
        <v>89</v>
      </c>
      <c r="I26" s="34"/>
    </row>
    <row r="27" spans="1:9" s="66" customFormat="1" x14ac:dyDescent="0.25">
      <c r="A27" s="41" t="s">
        <v>26</v>
      </c>
      <c r="B27" s="26">
        <f>IF(SUM(B14:B25)=0,"",AVERAGE(B14:B25))</f>
        <v>953.16666666666663</v>
      </c>
      <c r="C27" s="29">
        <f t="shared" ref="C27:H27" si="3">IF(SUM(C14:C25)=0,"",AVERAGE(C14:C25))</f>
        <v>98671.5</v>
      </c>
      <c r="D27" s="17" t="str">
        <f>IF(SUM(D14:D25)=0,"",AVERAGE(D14:D25))</f>
        <v/>
      </c>
      <c r="E27" s="17" t="str">
        <f t="shared" si="3"/>
        <v/>
      </c>
      <c r="F27" s="17">
        <f t="shared" si="3"/>
        <v>366</v>
      </c>
      <c r="G27" s="35" t="e">
        <f t="shared" si="3"/>
        <v>#DIV/0!</v>
      </c>
      <c r="H27" s="35">
        <f t="shared" si="3"/>
        <v>2.6042805100182154</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687A6F51-F98E-48C6-BC6E-E6B6B7E3518A}"/>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ECB0-139B-4A8A-8236-D7A4676129E3}">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164</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16768</v>
      </c>
      <c r="C14" s="28">
        <v>2695960</v>
      </c>
      <c r="D14" s="79">
        <v>0</v>
      </c>
      <c r="E14" s="1">
        <v>94</v>
      </c>
      <c r="F14" s="79">
        <v>10477.48</v>
      </c>
      <c r="G14" s="25">
        <f t="shared" ref="G14:G25" si="0">IF(B14=0,"",B14/E14)</f>
        <v>178.38297872340425</v>
      </c>
      <c r="H14" s="25">
        <f t="shared" ref="H14:H25" si="1">IF(B14=0,"",B14/F14)</f>
        <v>1.6003848253587696</v>
      </c>
      <c r="I14" s="71"/>
    </row>
    <row r="15" spans="1:19" ht="20.100000000000001" customHeight="1" x14ac:dyDescent="0.25">
      <c r="A15" s="13" t="s">
        <v>2</v>
      </c>
      <c r="B15" s="1">
        <v>20243</v>
      </c>
      <c r="C15" s="28">
        <v>1517993</v>
      </c>
      <c r="D15" s="79">
        <v>0</v>
      </c>
      <c r="E15" s="1">
        <v>94</v>
      </c>
      <c r="F15" s="79">
        <v>10477.48</v>
      </c>
      <c r="G15" s="25">
        <f t="shared" si="0"/>
        <v>215.35106382978722</v>
      </c>
      <c r="H15" s="25">
        <f t="shared" si="1"/>
        <v>1.9320485460244259</v>
      </c>
      <c r="I15" s="71"/>
    </row>
    <row r="16" spans="1:19" ht="20.100000000000001" customHeight="1" x14ac:dyDescent="0.25">
      <c r="A16" s="13" t="s">
        <v>3</v>
      </c>
      <c r="B16" s="1">
        <v>19585</v>
      </c>
      <c r="C16" s="28">
        <v>2438374</v>
      </c>
      <c r="D16" s="79">
        <v>0</v>
      </c>
      <c r="E16" s="1">
        <v>94</v>
      </c>
      <c r="F16" s="79">
        <v>10477.48</v>
      </c>
      <c r="G16" s="25">
        <f t="shared" si="0"/>
        <v>208.35106382978722</v>
      </c>
      <c r="H16" s="25">
        <f t="shared" si="1"/>
        <v>1.8692471853919073</v>
      </c>
      <c r="I16" s="71"/>
    </row>
    <row r="17" spans="1:9" ht="20.100000000000001" customHeight="1" x14ac:dyDescent="0.25">
      <c r="A17" s="13" t="s">
        <v>4</v>
      </c>
      <c r="B17" s="1">
        <v>22126</v>
      </c>
      <c r="C17" s="28">
        <v>2215456</v>
      </c>
      <c r="D17" s="79">
        <v>0</v>
      </c>
      <c r="E17" s="1">
        <v>94</v>
      </c>
      <c r="F17" s="79">
        <v>10477.48</v>
      </c>
      <c r="G17" s="25">
        <f t="shared" si="0"/>
        <v>235.38297872340425</v>
      </c>
      <c r="H17" s="25">
        <f t="shared" si="1"/>
        <v>2.1117673333664202</v>
      </c>
      <c r="I17" s="71"/>
    </row>
    <row r="18" spans="1:9" ht="20.100000000000001" customHeight="1" x14ac:dyDescent="0.25">
      <c r="A18" s="13" t="s">
        <v>5</v>
      </c>
      <c r="B18" s="1">
        <v>19117</v>
      </c>
      <c r="C18" s="28">
        <v>1969543</v>
      </c>
      <c r="D18" s="79">
        <v>0</v>
      </c>
      <c r="E18" s="1">
        <v>94</v>
      </c>
      <c r="F18" s="79">
        <v>10477.48</v>
      </c>
      <c r="G18" s="25">
        <f t="shared" si="0"/>
        <v>203.37234042553192</v>
      </c>
      <c r="H18" s="25">
        <f t="shared" si="1"/>
        <v>1.8245799562490217</v>
      </c>
      <c r="I18" s="71"/>
    </row>
    <row r="19" spans="1:9" ht="20.100000000000001" customHeight="1" x14ac:dyDescent="0.25">
      <c r="A19" s="13" t="s">
        <v>6</v>
      </c>
      <c r="B19" s="1">
        <v>24971</v>
      </c>
      <c r="C19" s="28">
        <v>2332065</v>
      </c>
      <c r="D19" s="79">
        <v>0</v>
      </c>
      <c r="E19" s="1">
        <v>94</v>
      </c>
      <c r="F19" s="79">
        <v>10477.48</v>
      </c>
      <c r="G19" s="25">
        <f t="shared" si="0"/>
        <v>265.64893617021278</v>
      </c>
      <c r="H19" s="25">
        <f t="shared" si="1"/>
        <v>2.3833020917243459</v>
      </c>
      <c r="I19" s="71"/>
    </row>
    <row r="20" spans="1:9" ht="20.100000000000001" customHeight="1" x14ac:dyDescent="0.25">
      <c r="A20" s="13" t="s">
        <v>7</v>
      </c>
      <c r="B20" s="1">
        <v>22592</v>
      </c>
      <c r="C20" s="28">
        <v>2069273</v>
      </c>
      <c r="D20" s="79">
        <v>0</v>
      </c>
      <c r="E20" s="1">
        <v>94</v>
      </c>
      <c r="F20" s="79">
        <v>10477.48</v>
      </c>
      <c r="G20" s="25">
        <f t="shared" si="0"/>
        <v>240.34042553191489</v>
      </c>
      <c r="H20" s="25">
        <f t="shared" si="1"/>
        <v>2.156243676914678</v>
      </c>
      <c r="I20" s="71"/>
    </row>
    <row r="21" spans="1:9" ht="20.100000000000001" customHeight="1" x14ac:dyDescent="0.25">
      <c r="A21" s="13" t="s">
        <v>8</v>
      </c>
      <c r="B21" s="1">
        <v>18618</v>
      </c>
      <c r="C21" s="28">
        <v>2025597</v>
      </c>
      <c r="D21" s="79">
        <v>0</v>
      </c>
      <c r="E21" s="1">
        <v>94</v>
      </c>
      <c r="F21" s="79">
        <v>10477.48</v>
      </c>
      <c r="G21" s="25">
        <f t="shared" si="0"/>
        <v>198.06382978723406</v>
      </c>
      <c r="H21" s="25">
        <f t="shared" si="1"/>
        <v>1.7769540003894067</v>
      </c>
      <c r="I21" s="71"/>
    </row>
    <row r="22" spans="1:9" ht="20.100000000000001" customHeight="1" x14ac:dyDescent="0.25">
      <c r="A22" s="13" t="s">
        <v>9</v>
      </c>
      <c r="B22" s="1">
        <v>19876</v>
      </c>
      <c r="C22" s="28">
        <v>1881029</v>
      </c>
      <c r="D22" s="79">
        <v>0</v>
      </c>
      <c r="E22" s="1">
        <v>94</v>
      </c>
      <c r="F22" s="79">
        <v>10477.48</v>
      </c>
      <c r="G22" s="25">
        <f t="shared" si="0"/>
        <v>211.44680851063831</v>
      </c>
      <c r="H22" s="25">
        <f t="shared" si="1"/>
        <v>1.89702103941024</v>
      </c>
      <c r="I22" s="71"/>
    </row>
    <row r="23" spans="1:9" ht="20.100000000000001" customHeight="1" x14ac:dyDescent="0.25">
      <c r="A23" s="13" t="s">
        <v>10</v>
      </c>
      <c r="B23" s="1">
        <v>19655</v>
      </c>
      <c r="C23" s="28">
        <v>1884479</v>
      </c>
      <c r="D23" s="79">
        <v>0</v>
      </c>
      <c r="E23" s="1">
        <v>94</v>
      </c>
      <c r="F23" s="79">
        <v>10477.48</v>
      </c>
      <c r="G23" s="25">
        <f t="shared" si="0"/>
        <v>209.09574468085106</v>
      </c>
      <c r="H23" s="25">
        <f t="shared" si="1"/>
        <v>1.8759281812038773</v>
      </c>
      <c r="I23" s="71"/>
    </row>
    <row r="24" spans="1:9" ht="20.100000000000001" customHeight="1" x14ac:dyDescent="0.25">
      <c r="A24" s="13" t="s">
        <v>11</v>
      </c>
      <c r="B24" s="1">
        <v>24452</v>
      </c>
      <c r="C24" s="28">
        <v>2259321</v>
      </c>
      <c r="D24" s="79">
        <v>0</v>
      </c>
      <c r="E24" s="1">
        <v>94</v>
      </c>
      <c r="F24" s="79">
        <v>10477.48</v>
      </c>
      <c r="G24" s="25">
        <f t="shared" si="0"/>
        <v>260.12765957446811</v>
      </c>
      <c r="H24" s="25">
        <f t="shared" si="1"/>
        <v>2.3337672799184537</v>
      </c>
      <c r="I24" s="71"/>
    </row>
    <row r="25" spans="1:9" ht="20.100000000000001" customHeight="1" x14ac:dyDescent="0.25">
      <c r="A25" s="13" t="s">
        <v>12</v>
      </c>
      <c r="B25" s="1">
        <v>20643</v>
      </c>
      <c r="C25" s="28">
        <v>2144805</v>
      </c>
      <c r="D25" s="79">
        <v>0</v>
      </c>
      <c r="E25" s="1">
        <v>94</v>
      </c>
      <c r="F25" s="79">
        <v>10477.48</v>
      </c>
      <c r="G25" s="25">
        <f t="shared" si="0"/>
        <v>219.60638297872342</v>
      </c>
      <c r="H25" s="25">
        <f t="shared" si="1"/>
        <v>1.970225664949969</v>
      </c>
      <c r="I25" s="71"/>
    </row>
    <row r="26" spans="1:9" s="66" customFormat="1" x14ac:dyDescent="0.25">
      <c r="A26" s="41" t="s">
        <v>22</v>
      </c>
      <c r="B26" s="26">
        <f>IF(SUM(B14:B25)=0,"",SUM(B14:B25))</f>
        <v>248646</v>
      </c>
      <c r="C26" s="29">
        <f t="shared" ref="C26" si="2">IF(SUM(C14:C25)=0,"",SUM(C14:C25))</f>
        <v>25433895</v>
      </c>
      <c r="D26" s="17" t="str">
        <f>IF(MAX(D14:D25)=0,"",MAX(D14:D25))</f>
        <v/>
      </c>
      <c r="E26" s="18" t="s">
        <v>89</v>
      </c>
      <c r="F26" s="18" t="s">
        <v>89</v>
      </c>
      <c r="G26" s="34" t="s">
        <v>89</v>
      </c>
      <c r="H26" s="34" t="s">
        <v>89</v>
      </c>
      <c r="I26" s="34"/>
    </row>
    <row r="27" spans="1:9" s="66" customFormat="1" x14ac:dyDescent="0.25">
      <c r="A27" s="41" t="s">
        <v>26</v>
      </c>
      <c r="B27" s="26">
        <f>IF(SUM(B14:B25)=0,"",AVERAGE(B14:B25))</f>
        <v>20720.5</v>
      </c>
      <c r="C27" s="29">
        <f t="shared" ref="C27:H27" si="3">IF(SUM(C14:C25)=0,"",AVERAGE(C14:C25))</f>
        <v>2119491.25</v>
      </c>
      <c r="D27" s="17" t="str">
        <f>IF(SUM(D14:D25)=0,"",AVERAGE(D14:D25))</f>
        <v/>
      </c>
      <c r="E27" s="17">
        <f t="shared" si="3"/>
        <v>94</v>
      </c>
      <c r="F27" s="17">
        <f t="shared" si="3"/>
        <v>10477.479999999998</v>
      </c>
      <c r="G27" s="35">
        <f t="shared" si="3"/>
        <v>220.43085106382978</v>
      </c>
      <c r="H27" s="35">
        <f t="shared" si="3"/>
        <v>1.9776224817417931</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CCD108F7-E8D1-4D80-B623-F16FB2547A17}"/>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055CE-780B-497D-9ACF-34F0D29CDC68}">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166</v>
      </c>
      <c r="E4" s="141"/>
      <c r="F4" s="141"/>
      <c r="G4" s="141"/>
      <c r="H4" s="14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42">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6133</v>
      </c>
      <c r="C14" s="28">
        <v>515693</v>
      </c>
      <c r="D14" s="79">
        <v>0</v>
      </c>
      <c r="E14" s="1">
        <v>27</v>
      </c>
      <c r="F14" s="79">
        <v>3530</v>
      </c>
      <c r="G14" s="25">
        <f t="shared" ref="G14:G25" si="0">IF(B14=0,"",B14/E14)</f>
        <v>227.14814814814815</v>
      </c>
      <c r="H14" s="25">
        <f t="shared" ref="H14:H25" si="1">IF(B14=0,"",B14/F14)</f>
        <v>1.7373937677053823</v>
      </c>
      <c r="I14" s="71"/>
    </row>
    <row r="15" spans="1:19" ht="20.100000000000001" customHeight="1" x14ac:dyDescent="0.25">
      <c r="A15" s="13" t="s">
        <v>2</v>
      </c>
      <c r="B15" s="1">
        <v>7855</v>
      </c>
      <c r="C15" s="28">
        <v>619765</v>
      </c>
      <c r="D15" s="79">
        <v>0</v>
      </c>
      <c r="E15" s="1">
        <v>27</v>
      </c>
      <c r="F15" s="79">
        <v>3530</v>
      </c>
      <c r="G15" s="25">
        <f t="shared" si="0"/>
        <v>290.92592592592592</v>
      </c>
      <c r="H15" s="25">
        <f t="shared" si="1"/>
        <v>2.2252124645892351</v>
      </c>
      <c r="I15" s="71"/>
    </row>
    <row r="16" spans="1:19" ht="20.100000000000001" customHeight="1" x14ac:dyDescent="0.25">
      <c r="A16" s="13" t="s">
        <v>3</v>
      </c>
      <c r="B16" s="1">
        <v>8002</v>
      </c>
      <c r="C16" s="28">
        <v>565439</v>
      </c>
      <c r="D16" s="79">
        <v>0</v>
      </c>
      <c r="E16" s="1">
        <v>27</v>
      </c>
      <c r="F16" s="79">
        <v>3530</v>
      </c>
      <c r="G16" s="25">
        <f t="shared" si="0"/>
        <v>296.37037037037038</v>
      </c>
      <c r="H16" s="25">
        <f t="shared" si="1"/>
        <v>2.26685552407932</v>
      </c>
      <c r="I16" s="71"/>
    </row>
    <row r="17" spans="1:9" ht="20.100000000000001" customHeight="1" x14ac:dyDescent="0.25">
      <c r="A17" s="13" t="s">
        <v>4</v>
      </c>
      <c r="B17" s="1">
        <v>8415</v>
      </c>
      <c r="C17" s="28">
        <v>589923</v>
      </c>
      <c r="D17" s="79">
        <v>0</v>
      </c>
      <c r="E17" s="1">
        <v>27</v>
      </c>
      <c r="F17" s="79">
        <v>3530</v>
      </c>
      <c r="G17" s="25">
        <f t="shared" si="0"/>
        <v>311.66666666666669</v>
      </c>
      <c r="H17" s="25">
        <f t="shared" si="1"/>
        <v>2.3838526912181304</v>
      </c>
      <c r="I17" s="71"/>
    </row>
    <row r="18" spans="1:9" ht="20.100000000000001" customHeight="1" x14ac:dyDescent="0.25">
      <c r="A18" s="13" t="s">
        <v>5</v>
      </c>
      <c r="B18" s="1">
        <v>6855</v>
      </c>
      <c r="C18" s="28">
        <v>546317</v>
      </c>
      <c r="D18" s="79">
        <v>0</v>
      </c>
      <c r="E18" s="1">
        <v>27</v>
      </c>
      <c r="F18" s="79">
        <v>3530</v>
      </c>
      <c r="G18" s="25">
        <f t="shared" si="0"/>
        <v>253.88888888888889</v>
      </c>
      <c r="H18" s="25">
        <f t="shared" si="1"/>
        <v>1.9419263456090652</v>
      </c>
      <c r="I18" s="71"/>
    </row>
    <row r="19" spans="1:9" ht="20.100000000000001" customHeight="1" x14ac:dyDescent="0.25">
      <c r="A19" s="13" t="s">
        <v>6</v>
      </c>
      <c r="B19" s="1">
        <v>9990</v>
      </c>
      <c r="C19" s="28">
        <v>691444</v>
      </c>
      <c r="D19" s="79">
        <v>0</v>
      </c>
      <c r="E19" s="1">
        <v>27</v>
      </c>
      <c r="F19" s="79">
        <v>3530</v>
      </c>
      <c r="G19" s="25">
        <f t="shared" si="0"/>
        <v>370</v>
      </c>
      <c r="H19" s="25">
        <f t="shared" si="1"/>
        <v>2.8300283286118981</v>
      </c>
      <c r="I19" s="71"/>
    </row>
    <row r="20" spans="1:9" ht="20.100000000000001" customHeight="1" x14ac:dyDescent="0.25">
      <c r="A20" s="13" t="s">
        <v>7</v>
      </c>
      <c r="B20" s="1">
        <v>8137</v>
      </c>
      <c r="C20" s="28">
        <v>627198</v>
      </c>
      <c r="D20" s="79">
        <v>0</v>
      </c>
      <c r="E20" s="1">
        <v>27</v>
      </c>
      <c r="F20" s="79">
        <v>3530</v>
      </c>
      <c r="G20" s="25">
        <f t="shared" si="0"/>
        <v>301.37037037037038</v>
      </c>
      <c r="H20" s="25">
        <f t="shared" si="1"/>
        <v>2.3050991501416429</v>
      </c>
      <c r="I20" s="71"/>
    </row>
    <row r="21" spans="1:9" ht="20.100000000000001" customHeight="1" x14ac:dyDescent="0.25">
      <c r="A21" s="13" t="s">
        <v>8</v>
      </c>
      <c r="B21" s="1">
        <v>8257</v>
      </c>
      <c r="C21" s="28">
        <v>616966</v>
      </c>
      <c r="D21" s="79">
        <v>0</v>
      </c>
      <c r="E21" s="1">
        <v>27</v>
      </c>
      <c r="F21" s="79">
        <v>3530</v>
      </c>
      <c r="G21" s="25">
        <f t="shared" si="0"/>
        <v>305.81481481481484</v>
      </c>
      <c r="H21" s="25">
        <f t="shared" si="1"/>
        <v>2.3390934844192635</v>
      </c>
      <c r="I21" s="71"/>
    </row>
    <row r="22" spans="1:9" ht="20.100000000000001" customHeight="1" x14ac:dyDescent="0.25">
      <c r="A22" s="13" t="s">
        <v>9</v>
      </c>
      <c r="B22" s="1">
        <v>8628</v>
      </c>
      <c r="C22" s="28">
        <v>624500</v>
      </c>
      <c r="D22" s="79">
        <v>0</v>
      </c>
      <c r="E22" s="1">
        <v>27</v>
      </c>
      <c r="F22" s="79">
        <v>3530</v>
      </c>
      <c r="G22" s="25">
        <f t="shared" si="0"/>
        <v>319.55555555555554</v>
      </c>
      <c r="H22" s="25">
        <f t="shared" si="1"/>
        <v>2.4441926345609066</v>
      </c>
      <c r="I22" s="71"/>
    </row>
    <row r="23" spans="1:9" ht="20.100000000000001" customHeight="1" x14ac:dyDescent="0.25">
      <c r="A23" s="13" t="s">
        <v>10</v>
      </c>
      <c r="B23" s="1">
        <v>8439</v>
      </c>
      <c r="C23" s="28">
        <v>649213</v>
      </c>
      <c r="D23" s="79">
        <v>0</v>
      </c>
      <c r="E23" s="1">
        <v>27</v>
      </c>
      <c r="F23" s="79">
        <v>3530</v>
      </c>
      <c r="G23" s="25">
        <f t="shared" si="0"/>
        <v>312.55555555555554</v>
      </c>
      <c r="H23" s="25">
        <f t="shared" si="1"/>
        <v>2.3906515580736545</v>
      </c>
      <c r="I23" s="71"/>
    </row>
    <row r="24" spans="1:9" ht="20.100000000000001" customHeight="1" x14ac:dyDescent="0.25">
      <c r="A24" s="13" t="s">
        <v>11</v>
      </c>
      <c r="B24" s="1">
        <v>9191</v>
      </c>
      <c r="C24" s="28">
        <v>659421</v>
      </c>
      <c r="D24" s="79">
        <v>0</v>
      </c>
      <c r="E24" s="1">
        <v>27</v>
      </c>
      <c r="F24" s="79">
        <v>3530</v>
      </c>
      <c r="G24" s="25">
        <f t="shared" si="0"/>
        <v>340.40740740740739</v>
      </c>
      <c r="H24" s="25">
        <f t="shared" si="1"/>
        <v>2.6036827195467422</v>
      </c>
      <c r="I24" s="71"/>
    </row>
    <row r="25" spans="1:9" ht="20.100000000000001" customHeight="1" x14ac:dyDescent="0.25">
      <c r="A25" s="13" t="s">
        <v>12</v>
      </c>
      <c r="B25" s="1">
        <v>7787</v>
      </c>
      <c r="C25" s="28">
        <v>602727</v>
      </c>
      <c r="D25" s="79">
        <v>0</v>
      </c>
      <c r="E25" s="1">
        <v>27</v>
      </c>
      <c r="F25" s="79">
        <v>3530</v>
      </c>
      <c r="G25" s="25">
        <f t="shared" si="0"/>
        <v>288.40740740740739</v>
      </c>
      <c r="H25" s="25">
        <f t="shared" si="1"/>
        <v>2.2059490084985836</v>
      </c>
      <c r="I25" s="71"/>
    </row>
    <row r="26" spans="1:9" s="66" customFormat="1" x14ac:dyDescent="0.25">
      <c r="A26" s="41" t="s">
        <v>22</v>
      </c>
      <c r="B26" s="26">
        <f>IF(SUM(B14:B25)=0,"",SUM(B14:B25))</f>
        <v>97689</v>
      </c>
      <c r="C26" s="29">
        <f t="shared" ref="C26" si="2">IF(SUM(C14:C25)=0,"",SUM(C14:C25))</f>
        <v>7308606</v>
      </c>
      <c r="D26" s="17" t="str">
        <f>IF(MAX(D14:D25)=0,"",MAX(D14:D25))</f>
        <v/>
      </c>
      <c r="E26" s="18" t="s">
        <v>89</v>
      </c>
      <c r="F26" s="18" t="s">
        <v>89</v>
      </c>
      <c r="G26" s="34" t="s">
        <v>89</v>
      </c>
      <c r="H26" s="34" t="s">
        <v>89</v>
      </c>
      <c r="I26" s="34"/>
    </row>
    <row r="27" spans="1:9" s="66" customFormat="1" x14ac:dyDescent="0.25">
      <c r="A27" s="41" t="s">
        <v>26</v>
      </c>
      <c r="B27" s="26">
        <f>IF(SUM(B14:B25)=0,"",AVERAGE(B14:B25))</f>
        <v>8140.75</v>
      </c>
      <c r="C27" s="29">
        <f t="shared" ref="C27:H27" si="3">IF(SUM(C14:C25)=0,"",AVERAGE(C14:C25))</f>
        <v>609050.5</v>
      </c>
      <c r="D27" s="17" t="str">
        <f>IF(SUM(D14:D25)=0,"",AVERAGE(D14:D25))</f>
        <v/>
      </c>
      <c r="E27" s="17">
        <f t="shared" si="3"/>
        <v>27</v>
      </c>
      <c r="F27" s="17">
        <f t="shared" si="3"/>
        <v>3530</v>
      </c>
      <c r="G27" s="35">
        <f t="shared" si="3"/>
        <v>301.5092592592593</v>
      </c>
      <c r="H27" s="35">
        <f t="shared" si="3"/>
        <v>2.3061614730878186</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1FE7CE40-0C49-4B9A-AE88-FE05FEF0A80C}"/>
  </hyperlinks>
  <printOptions horizontalCentered="1"/>
  <pageMargins left="0.39370078740157483" right="0.39370078740157483" top="0.39370078740157483" bottom="0.39370078740157483" header="0.31496062992125984" footer="0.31496062992125984"/>
  <pageSetup scale="65"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5A18-4600-4EF2-A7E5-E2D8D46E34CD}">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168</v>
      </c>
      <c r="E4" s="131"/>
      <c r="F4" s="131"/>
      <c r="G4" s="131"/>
      <c r="H4" s="131"/>
    </row>
    <row r="5" spans="1:19" ht="20.100000000000001" customHeight="1" x14ac:dyDescent="0.25">
      <c r="A5" s="128" t="s">
        <v>32</v>
      </c>
      <c r="B5" s="128"/>
      <c r="C5" s="128"/>
      <c r="D5" s="127">
        <v>8</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6658</v>
      </c>
      <c r="C14" s="28">
        <v>598428</v>
      </c>
      <c r="D14" s="79">
        <v>0</v>
      </c>
      <c r="E14" s="1">
        <v>15</v>
      </c>
      <c r="F14" s="79">
        <v>3980</v>
      </c>
      <c r="G14" s="25">
        <f t="shared" ref="G14:G25" si="0">IF(B14=0,"",B14/E14)</f>
        <v>443.86666666666667</v>
      </c>
      <c r="H14" s="25">
        <f t="shared" ref="H14:H25" si="1">IF(B14=0,"",B14/F14)</f>
        <v>1.6728643216080401</v>
      </c>
      <c r="I14" s="71"/>
    </row>
    <row r="15" spans="1:19" ht="20.100000000000001" customHeight="1" x14ac:dyDescent="0.25">
      <c r="A15" s="13" t="s">
        <v>2</v>
      </c>
      <c r="B15" s="1">
        <v>6117</v>
      </c>
      <c r="C15" s="28">
        <v>533939</v>
      </c>
      <c r="D15" s="79">
        <v>0</v>
      </c>
      <c r="E15" s="1">
        <v>15</v>
      </c>
      <c r="F15" s="79">
        <v>3980</v>
      </c>
      <c r="G15" s="25">
        <f t="shared" si="0"/>
        <v>407.8</v>
      </c>
      <c r="H15" s="25">
        <f t="shared" si="1"/>
        <v>1.5369346733668341</v>
      </c>
      <c r="I15" s="71"/>
    </row>
    <row r="16" spans="1:19" ht="20.100000000000001" customHeight="1" x14ac:dyDescent="0.25">
      <c r="A16" s="13" t="s">
        <v>3</v>
      </c>
      <c r="B16" s="1">
        <v>6945</v>
      </c>
      <c r="C16" s="28">
        <v>605656</v>
      </c>
      <c r="D16" s="79">
        <v>0</v>
      </c>
      <c r="E16" s="1">
        <v>15</v>
      </c>
      <c r="F16" s="79">
        <v>3980</v>
      </c>
      <c r="G16" s="25">
        <f t="shared" si="0"/>
        <v>463</v>
      </c>
      <c r="H16" s="25">
        <f t="shared" si="1"/>
        <v>1.7449748743718594</v>
      </c>
      <c r="I16" s="71"/>
    </row>
    <row r="17" spans="1:9" ht="20.100000000000001" customHeight="1" x14ac:dyDescent="0.25">
      <c r="A17" s="13" t="s">
        <v>4</v>
      </c>
      <c r="B17" s="1">
        <v>6638</v>
      </c>
      <c r="C17" s="28">
        <v>576296</v>
      </c>
      <c r="D17" s="79">
        <v>0</v>
      </c>
      <c r="E17" s="1">
        <v>15</v>
      </c>
      <c r="F17" s="79">
        <v>3980</v>
      </c>
      <c r="G17" s="25">
        <f t="shared" si="0"/>
        <v>442.53333333333336</v>
      </c>
      <c r="H17" s="25">
        <f t="shared" si="1"/>
        <v>1.6678391959798995</v>
      </c>
      <c r="I17" s="71"/>
    </row>
    <row r="18" spans="1:9" ht="20.100000000000001" customHeight="1" x14ac:dyDescent="0.25">
      <c r="A18" s="13" t="s">
        <v>5</v>
      </c>
      <c r="B18" s="1">
        <v>6330</v>
      </c>
      <c r="C18" s="28">
        <v>554850</v>
      </c>
      <c r="D18" s="79">
        <v>0</v>
      </c>
      <c r="E18" s="1">
        <v>15</v>
      </c>
      <c r="F18" s="79">
        <v>3980</v>
      </c>
      <c r="G18" s="25">
        <f t="shared" si="0"/>
        <v>422</v>
      </c>
      <c r="H18" s="25">
        <f t="shared" si="1"/>
        <v>1.5904522613065326</v>
      </c>
      <c r="I18" s="71"/>
    </row>
    <row r="19" spans="1:9" ht="20.100000000000001" customHeight="1" x14ac:dyDescent="0.25">
      <c r="A19" s="13" t="s">
        <v>6</v>
      </c>
      <c r="B19" s="1">
        <v>6288</v>
      </c>
      <c r="C19" s="28">
        <v>548739</v>
      </c>
      <c r="D19" s="79">
        <v>0</v>
      </c>
      <c r="E19" s="1">
        <v>15</v>
      </c>
      <c r="F19" s="79">
        <v>3980</v>
      </c>
      <c r="G19" s="25">
        <f t="shared" si="0"/>
        <v>419.2</v>
      </c>
      <c r="H19" s="25">
        <f t="shared" si="1"/>
        <v>1.5798994974874372</v>
      </c>
      <c r="I19" s="71"/>
    </row>
    <row r="20" spans="1:9" ht="20.100000000000001" customHeight="1" x14ac:dyDescent="0.25">
      <c r="A20" s="13" t="s">
        <v>7</v>
      </c>
      <c r="B20" s="1">
        <v>7237</v>
      </c>
      <c r="C20" s="28">
        <v>631968</v>
      </c>
      <c r="D20" s="79">
        <v>0</v>
      </c>
      <c r="E20" s="1">
        <v>15</v>
      </c>
      <c r="F20" s="79">
        <v>3980</v>
      </c>
      <c r="G20" s="25">
        <f t="shared" si="0"/>
        <v>482.46666666666664</v>
      </c>
      <c r="H20" s="25">
        <f t="shared" si="1"/>
        <v>1.8183417085427136</v>
      </c>
      <c r="I20" s="71"/>
    </row>
    <row r="21" spans="1:9" ht="20.100000000000001" customHeight="1" x14ac:dyDescent="0.25">
      <c r="A21" s="13" t="s">
        <v>8</v>
      </c>
      <c r="B21" s="1">
        <v>7774</v>
      </c>
      <c r="C21" s="28">
        <v>678299</v>
      </c>
      <c r="D21" s="79">
        <v>0</v>
      </c>
      <c r="E21" s="1">
        <v>15</v>
      </c>
      <c r="F21" s="79">
        <v>3980</v>
      </c>
      <c r="G21" s="25">
        <f t="shared" si="0"/>
        <v>518.26666666666665</v>
      </c>
      <c r="H21" s="25">
        <f t="shared" si="1"/>
        <v>1.9532663316582914</v>
      </c>
      <c r="I21" s="71"/>
    </row>
    <row r="22" spans="1:9" ht="20.100000000000001" customHeight="1" x14ac:dyDescent="0.25">
      <c r="A22" s="13" t="s">
        <v>9</v>
      </c>
      <c r="B22" s="1">
        <v>7466</v>
      </c>
      <c r="C22" s="28">
        <v>647083</v>
      </c>
      <c r="D22" s="79">
        <v>0</v>
      </c>
      <c r="E22" s="1">
        <v>15</v>
      </c>
      <c r="F22" s="79">
        <v>3980</v>
      </c>
      <c r="G22" s="25">
        <f t="shared" si="0"/>
        <v>497.73333333333335</v>
      </c>
      <c r="H22" s="25">
        <f t="shared" si="1"/>
        <v>1.8758793969849246</v>
      </c>
      <c r="I22" s="71"/>
    </row>
    <row r="23" spans="1:9" ht="20.100000000000001" customHeight="1" x14ac:dyDescent="0.25">
      <c r="A23" s="13" t="s">
        <v>10</v>
      </c>
      <c r="B23" s="1">
        <v>8635</v>
      </c>
      <c r="C23" s="28">
        <v>752837</v>
      </c>
      <c r="D23" s="79">
        <v>0</v>
      </c>
      <c r="E23" s="1">
        <v>15</v>
      </c>
      <c r="F23" s="79">
        <v>3980</v>
      </c>
      <c r="G23" s="25">
        <f t="shared" si="0"/>
        <v>575.66666666666663</v>
      </c>
      <c r="H23" s="25">
        <f t="shared" si="1"/>
        <v>2.1695979899497488</v>
      </c>
      <c r="I23" s="71"/>
    </row>
    <row r="24" spans="1:9" ht="20.100000000000001" customHeight="1" x14ac:dyDescent="0.25">
      <c r="A24" s="13" t="s">
        <v>11</v>
      </c>
      <c r="B24" s="1">
        <v>8776</v>
      </c>
      <c r="C24" s="28">
        <v>1036830</v>
      </c>
      <c r="D24" s="79">
        <v>0</v>
      </c>
      <c r="E24" s="1">
        <v>15</v>
      </c>
      <c r="F24" s="79">
        <v>3980</v>
      </c>
      <c r="G24" s="25">
        <f t="shared" si="0"/>
        <v>585.06666666666672</v>
      </c>
      <c r="H24" s="25">
        <f t="shared" si="1"/>
        <v>2.2050251256281408</v>
      </c>
      <c r="I24" s="71"/>
    </row>
    <row r="25" spans="1:9" ht="20.100000000000001" customHeight="1" x14ac:dyDescent="0.25">
      <c r="A25" s="13" t="s">
        <v>12</v>
      </c>
      <c r="B25" s="1">
        <v>7728</v>
      </c>
      <c r="C25" s="28">
        <v>674110</v>
      </c>
      <c r="D25" s="79">
        <v>0</v>
      </c>
      <c r="E25" s="1">
        <v>15</v>
      </c>
      <c r="F25" s="79">
        <v>3980</v>
      </c>
      <c r="G25" s="25">
        <f t="shared" si="0"/>
        <v>515.20000000000005</v>
      </c>
      <c r="H25" s="25">
        <f t="shared" si="1"/>
        <v>1.9417085427135679</v>
      </c>
      <c r="I25" s="71"/>
    </row>
    <row r="26" spans="1:9" s="66" customFormat="1" x14ac:dyDescent="0.25">
      <c r="A26" s="41" t="s">
        <v>22</v>
      </c>
      <c r="B26" s="26">
        <f>IF(SUM(B14:B25)=0,"",SUM(B14:B25))</f>
        <v>86592</v>
      </c>
      <c r="C26" s="29">
        <f t="shared" ref="C26" si="2">IF(SUM(C14:C25)=0,"",SUM(C14:C25))</f>
        <v>7839035</v>
      </c>
      <c r="D26" s="17" t="str">
        <f>IF(MAX(D14:D25)=0,"",MAX(D14:D25))</f>
        <v/>
      </c>
      <c r="E26" s="18" t="s">
        <v>89</v>
      </c>
      <c r="F26" s="18" t="s">
        <v>89</v>
      </c>
      <c r="G26" s="34" t="s">
        <v>89</v>
      </c>
      <c r="H26" s="34" t="s">
        <v>89</v>
      </c>
      <c r="I26" s="34"/>
    </row>
    <row r="27" spans="1:9" s="66" customFormat="1" x14ac:dyDescent="0.25">
      <c r="A27" s="41" t="s">
        <v>26</v>
      </c>
      <c r="B27" s="26">
        <f>IF(SUM(B14:B25)=0,"",AVERAGE(B14:B25))</f>
        <v>7216</v>
      </c>
      <c r="C27" s="29">
        <f t="shared" ref="C27:H27" si="3">IF(SUM(C14:C25)=0,"",AVERAGE(C14:C25))</f>
        <v>653252.91666666663</v>
      </c>
      <c r="D27" s="17" t="str">
        <f>IF(SUM(D14:D25)=0,"",AVERAGE(D14:D25))</f>
        <v/>
      </c>
      <c r="E27" s="17">
        <f t="shared" si="3"/>
        <v>15</v>
      </c>
      <c r="F27" s="17">
        <f t="shared" si="3"/>
        <v>3980</v>
      </c>
      <c r="G27" s="35">
        <f t="shared" si="3"/>
        <v>481.06666666666666</v>
      </c>
      <c r="H27" s="35">
        <f t="shared" si="3"/>
        <v>1.8130653266331658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ED4952B1-9377-4712-8618-312DBE34D910}"/>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DC58C-375F-443D-80A7-1CBBCDEDBF72}">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170</v>
      </c>
      <c r="E4" s="131"/>
      <c r="F4" s="131"/>
      <c r="G4" s="131"/>
      <c r="H4" s="131"/>
    </row>
    <row r="5" spans="1:19" ht="20.100000000000001" customHeight="1" x14ac:dyDescent="0.25">
      <c r="A5" s="128" t="s">
        <v>32</v>
      </c>
      <c r="B5" s="128"/>
      <c r="C5" s="128"/>
      <c r="D5" s="127">
        <v>3</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469</v>
      </c>
      <c r="C14" s="28">
        <v>44255</v>
      </c>
      <c r="D14" s="79">
        <v>0</v>
      </c>
      <c r="E14" s="1">
        <v>5</v>
      </c>
      <c r="F14" s="79">
        <v>908</v>
      </c>
      <c r="G14" s="25">
        <f t="shared" ref="G14:G25" si="0">IF(B14=0,"",B14/E14)</f>
        <v>93.8</v>
      </c>
      <c r="H14" s="25">
        <f t="shared" ref="H14:H25" si="1">IF(B14=0,"",B14/F14)</f>
        <v>0.51651982378854622</v>
      </c>
      <c r="I14" s="72"/>
    </row>
    <row r="15" spans="1:19" ht="20.100000000000001" customHeight="1" x14ac:dyDescent="0.25">
      <c r="A15" s="13" t="s">
        <v>2</v>
      </c>
      <c r="B15" s="1">
        <v>498</v>
      </c>
      <c r="C15" s="28">
        <v>45742</v>
      </c>
      <c r="D15" s="79">
        <v>0</v>
      </c>
      <c r="E15" s="1">
        <v>5</v>
      </c>
      <c r="F15" s="79">
        <v>908</v>
      </c>
      <c r="G15" s="25">
        <f t="shared" si="0"/>
        <v>99.6</v>
      </c>
      <c r="H15" s="25">
        <f t="shared" si="1"/>
        <v>0.54845814977973573</v>
      </c>
      <c r="I15" s="71"/>
    </row>
    <row r="16" spans="1:19" ht="20.100000000000001" customHeight="1" x14ac:dyDescent="0.25">
      <c r="A16" s="13" t="s">
        <v>3</v>
      </c>
      <c r="B16" s="1">
        <v>854</v>
      </c>
      <c r="C16" s="28">
        <v>76784</v>
      </c>
      <c r="D16" s="79">
        <v>0</v>
      </c>
      <c r="E16" s="1">
        <v>5</v>
      </c>
      <c r="F16" s="79">
        <v>908</v>
      </c>
      <c r="G16" s="25">
        <f t="shared" si="0"/>
        <v>170.8</v>
      </c>
      <c r="H16" s="25">
        <f t="shared" si="1"/>
        <v>0.94052863436123346</v>
      </c>
      <c r="I16" s="71"/>
    </row>
    <row r="17" spans="1:9" ht="20.100000000000001" customHeight="1" x14ac:dyDescent="0.25">
      <c r="A17" s="13" t="s">
        <v>4</v>
      </c>
      <c r="B17" s="1">
        <v>848</v>
      </c>
      <c r="C17" s="28">
        <v>76435</v>
      </c>
      <c r="D17" s="79">
        <v>0</v>
      </c>
      <c r="E17" s="1">
        <v>5</v>
      </c>
      <c r="F17" s="79">
        <v>908</v>
      </c>
      <c r="G17" s="25">
        <f t="shared" si="0"/>
        <v>169.6</v>
      </c>
      <c r="H17" s="25">
        <f t="shared" si="1"/>
        <v>0.93392070484581502</v>
      </c>
      <c r="I17" s="71"/>
    </row>
    <row r="18" spans="1:9" ht="20.100000000000001" customHeight="1" x14ac:dyDescent="0.25">
      <c r="A18" s="13" t="s">
        <v>5</v>
      </c>
      <c r="B18" s="1">
        <v>1035</v>
      </c>
      <c r="C18" s="28">
        <v>92724</v>
      </c>
      <c r="D18" s="79">
        <v>0</v>
      </c>
      <c r="E18" s="1">
        <v>5</v>
      </c>
      <c r="F18" s="79">
        <v>908</v>
      </c>
      <c r="G18" s="25">
        <f t="shared" si="0"/>
        <v>207</v>
      </c>
      <c r="H18" s="25">
        <f t="shared" si="1"/>
        <v>1.1398678414096917</v>
      </c>
      <c r="I18" s="71"/>
    </row>
    <row r="19" spans="1:9" ht="20.100000000000001" customHeight="1" x14ac:dyDescent="0.25">
      <c r="A19" s="13" t="s">
        <v>6</v>
      </c>
      <c r="B19" s="1">
        <v>1647</v>
      </c>
      <c r="C19" s="28">
        <v>146031</v>
      </c>
      <c r="D19" s="79">
        <v>0</v>
      </c>
      <c r="E19" s="1">
        <v>5</v>
      </c>
      <c r="F19" s="79">
        <v>908</v>
      </c>
      <c r="G19" s="25">
        <f t="shared" si="0"/>
        <v>329.4</v>
      </c>
      <c r="H19" s="25">
        <f t="shared" si="1"/>
        <v>1.8138766519823788</v>
      </c>
      <c r="I19" s="71"/>
    </row>
    <row r="20" spans="1:9" ht="20.100000000000001" customHeight="1" x14ac:dyDescent="0.25">
      <c r="A20" s="13" t="s">
        <v>7</v>
      </c>
      <c r="B20" s="1">
        <v>1315</v>
      </c>
      <c r="C20" s="28">
        <v>117113</v>
      </c>
      <c r="D20" s="79">
        <v>0</v>
      </c>
      <c r="E20" s="1">
        <v>5</v>
      </c>
      <c r="F20" s="79">
        <v>908</v>
      </c>
      <c r="G20" s="25">
        <f t="shared" si="0"/>
        <v>263</v>
      </c>
      <c r="H20" s="25">
        <f t="shared" si="1"/>
        <v>1.4482378854625551</v>
      </c>
      <c r="I20" s="71"/>
    </row>
    <row r="21" spans="1:9" ht="20.100000000000001" customHeight="1" x14ac:dyDescent="0.25">
      <c r="A21" s="13" t="s">
        <v>8</v>
      </c>
      <c r="B21" s="1">
        <v>1674</v>
      </c>
      <c r="C21" s="28">
        <v>148383</v>
      </c>
      <c r="D21" s="79">
        <v>0</v>
      </c>
      <c r="E21" s="1">
        <v>5</v>
      </c>
      <c r="F21" s="79">
        <v>908</v>
      </c>
      <c r="G21" s="25">
        <f t="shared" si="0"/>
        <v>334.8</v>
      </c>
      <c r="H21" s="25">
        <f t="shared" si="1"/>
        <v>1.8436123348017621</v>
      </c>
      <c r="I21" s="71"/>
    </row>
    <row r="22" spans="1:9" ht="20.100000000000001" customHeight="1" x14ac:dyDescent="0.25">
      <c r="A22" s="13" t="s">
        <v>9</v>
      </c>
      <c r="B22" s="1">
        <v>1667</v>
      </c>
      <c r="C22" s="28">
        <v>147686</v>
      </c>
      <c r="D22" s="79">
        <v>0</v>
      </c>
      <c r="E22" s="1">
        <v>5</v>
      </c>
      <c r="F22" s="79">
        <v>908</v>
      </c>
      <c r="G22" s="25">
        <f t="shared" si="0"/>
        <v>333.4</v>
      </c>
      <c r="H22" s="25">
        <f t="shared" si="1"/>
        <v>1.8359030837004404</v>
      </c>
      <c r="I22" s="71"/>
    </row>
    <row r="23" spans="1:9" ht="20.100000000000001" customHeight="1" x14ac:dyDescent="0.25">
      <c r="A23" s="13" t="s">
        <v>10</v>
      </c>
      <c r="B23" s="1">
        <v>1642</v>
      </c>
      <c r="C23" s="28">
        <v>145508</v>
      </c>
      <c r="D23" s="79">
        <v>0</v>
      </c>
      <c r="E23" s="1">
        <v>5</v>
      </c>
      <c r="F23" s="79">
        <v>908</v>
      </c>
      <c r="G23" s="25">
        <f t="shared" si="0"/>
        <v>328.4</v>
      </c>
      <c r="H23" s="25">
        <f t="shared" si="1"/>
        <v>1.8083700440528634</v>
      </c>
      <c r="I23" s="71"/>
    </row>
    <row r="24" spans="1:9" ht="20.100000000000001" customHeight="1" x14ac:dyDescent="0.25">
      <c r="A24" s="13" t="s">
        <v>11</v>
      </c>
      <c r="B24" s="1">
        <v>1766</v>
      </c>
      <c r="C24" s="28">
        <v>156397</v>
      </c>
      <c r="D24" s="79">
        <v>0</v>
      </c>
      <c r="E24" s="1">
        <v>5</v>
      </c>
      <c r="F24" s="79">
        <v>908</v>
      </c>
      <c r="G24" s="25">
        <f t="shared" si="0"/>
        <v>353.2</v>
      </c>
      <c r="H24" s="25">
        <f t="shared" si="1"/>
        <v>1.9449339207048457</v>
      </c>
      <c r="I24" s="71"/>
    </row>
    <row r="25" spans="1:9" ht="20.100000000000001" customHeight="1" x14ac:dyDescent="0.25">
      <c r="A25" s="13" t="s">
        <v>12</v>
      </c>
      <c r="B25" s="1">
        <v>1490</v>
      </c>
      <c r="C25" s="28">
        <v>132269</v>
      </c>
      <c r="D25" s="79">
        <v>0</v>
      </c>
      <c r="E25" s="1">
        <v>5</v>
      </c>
      <c r="F25" s="79">
        <v>908</v>
      </c>
      <c r="G25" s="25">
        <f t="shared" si="0"/>
        <v>298</v>
      </c>
      <c r="H25" s="25">
        <f t="shared" si="1"/>
        <v>1.6409691629955947</v>
      </c>
      <c r="I25" s="71"/>
    </row>
    <row r="26" spans="1:9" s="66" customFormat="1" x14ac:dyDescent="0.25">
      <c r="A26" s="41" t="s">
        <v>22</v>
      </c>
      <c r="B26" s="26">
        <f>IF(SUM(B14:B25)=0,"",SUM(B14:B25))</f>
        <v>14905</v>
      </c>
      <c r="C26" s="29">
        <f t="shared" ref="C26" si="2">IF(SUM(C14:C25)=0,"",SUM(C14:C25))</f>
        <v>1329327</v>
      </c>
      <c r="D26" s="17" t="str">
        <f>IF(MAX(D14:D25)=0,"",MAX(D14:D25))</f>
        <v/>
      </c>
      <c r="E26" s="18" t="s">
        <v>89</v>
      </c>
      <c r="F26" s="18" t="s">
        <v>89</v>
      </c>
      <c r="G26" s="34" t="s">
        <v>89</v>
      </c>
      <c r="H26" s="34" t="s">
        <v>89</v>
      </c>
      <c r="I26" s="34"/>
    </row>
    <row r="27" spans="1:9" s="66" customFormat="1" x14ac:dyDescent="0.25">
      <c r="A27" s="41" t="s">
        <v>26</v>
      </c>
      <c r="B27" s="26">
        <f>IF(SUM(B14:B25)=0,"",AVERAGE(B14:B25))</f>
        <v>1242.0833333333333</v>
      </c>
      <c r="C27" s="29">
        <f t="shared" ref="C27:H27" si="3">IF(SUM(C14:C25)=0,"",AVERAGE(C14:C25))</f>
        <v>110777.25</v>
      </c>
      <c r="D27" s="17" t="str">
        <f>IF(SUM(D14:D25)=0,"",AVERAGE(D14:D25))</f>
        <v/>
      </c>
      <c r="E27" s="17">
        <f t="shared" si="3"/>
        <v>5</v>
      </c>
      <c r="F27" s="17">
        <f t="shared" si="3"/>
        <v>908</v>
      </c>
      <c r="G27" s="35">
        <f t="shared" si="3"/>
        <v>248.41666666666663</v>
      </c>
      <c r="H27" s="35">
        <f t="shared" si="3"/>
        <v>1.3679331864904551</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7A5CC644-C963-4D62-B8C8-DE54C504E627}"/>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2AFAF-A6E8-4BC4-AE6D-3BEA080A924D}">
  <dimension ref="A1:S30"/>
  <sheetViews>
    <sheetView zoomScaleNormal="100" workbookViewId="0">
      <selection activeCell="L13" sqref="L1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172</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39.75" customHeight="1" x14ac:dyDescent="0.25">
      <c r="A14" s="13" t="s">
        <v>1</v>
      </c>
      <c r="B14" s="1">
        <v>26</v>
      </c>
      <c r="C14" s="28">
        <v>3394</v>
      </c>
      <c r="D14" s="79">
        <v>0</v>
      </c>
      <c r="E14" s="1">
        <v>0</v>
      </c>
      <c r="F14" s="1">
        <v>200</v>
      </c>
      <c r="G14" s="25" t="e">
        <f t="shared" ref="G14:G25" si="0">IF(B14=0,"",B14/E14)</f>
        <v>#DIV/0!</v>
      </c>
      <c r="H14" s="25">
        <f t="shared" ref="H14:H25" si="1">IF(B14=0,"",B14/F14)</f>
        <v>0.13</v>
      </c>
      <c r="I14" s="153" t="s">
        <v>218</v>
      </c>
    </row>
    <row r="15" spans="1:19" ht="20.100000000000001" customHeight="1" x14ac:dyDescent="0.25">
      <c r="A15" s="13" t="s">
        <v>2</v>
      </c>
      <c r="B15" s="1">
        <v>24</v>
      </c>
      <c r="C15" s="28">
        <v>3059</v>
      </c>
      <c r="D15" s="79">
        <v>0</v>
      </c>
      <c r="E15" s="1">
        <v>0</v>
      </c>
      <c r="F15" s="1">
        <v>200</v>
      </c>
      <c r="G15" s="25" t="e">
        <f t="shared" si="0"/>
        <v>#DIV/0!</v>
      </c>
      <c r="H15" s="25">
        <f t="shared" si="1"/>
        <v>0.12</v>
      </c>
      <c r="I15" s="71"/>
    </row>
    <row r="16" spans="1:19" ht="20.100000000000001" customHeight="1" x14ac:dyDescent="0.25">
      <c r="A16" s="13" t="s">
        <v>3</v>
      </c>
      <c r="B16" s="1">
        <v>25</v>
      </c>
      <c r="C16" s="28">
        <v>3123</v>
      </c>
      <c r="D16" s="79">
        <v>0</v>
      </c>
      <c r="E16" s="1">
        <v>0</v>
      </c>
      <c r="F16" s="1">
        <v>200</v>
      </c>
      <c r="G16" s="25" t="e">
        <f t="shared" si="0"/>
        <v>#DIV/0!</v>
      </c>
      <c r="H16" s="25">
        <f t="shared" si="1"/>
        <v>0.125</v>
      </c>
      <c r="I16" s="71"/>
    </row>
    <row r="17" spans="1:9" ht="20.100000000000001" customHeight="1" x14ac:dyDescent="0.25">
      <c r="A17" s="13" t="s">
        <v>4</v>
      </c>
      <c r="B17" s="1">
        <v>30</v>
      </c>
      <c r="C17" s="28">
        <v>3448</v>
      </c>
      <c r="D17" s="79">
        <v>0</v>
      </c>
      <c r="E17" s="1">
        <v>0</v>
      </c>
      <c r="F17" s="1">
        <v>200</v>
      </c>
      <c r="G17" s="25" t="e">
        <f t="shared" si="0"/>
        <v>#DIV/0!</v>
      </c>
      <c r="H17" s="25">
        <f t="shared" si="1"/>
        <v>0.15</v>
      </c>
      <c r="I17" s="71"/>
    </row>
    <row r="18" spans="1:9" ht="20.100000000000001" customHeight="1" x14ac:dyDescent="0.25">
      <c r="A18" s="13" t="s">
        <v>5</v>
      </c>
      <c r="B18" s="1">
        <v>29</v>
      </c>
      <c r="C18" s="28">
        <v>3383</v>
      </c>
      <c r="D18" s="79">
        <v>0</v>
      </c>
      <c r="E18" s="1">
        <v>0</v>
      </c>
      <c r="F18" s="1">
        <v>200</v>
      </c>
      <c r="G18" s="25" t="e">
        <f t="shared" si="0"/>
        <v>#DIV/0!</v>
      </c>
      <c r="H18" s="25">
        <f t="shared" si="1"/>
        <v>0.14499999999999999</v>
      </c>
      <c r="I18" s="71"/>
    </row>
    <row r="19" spans="1:9" ht="20.100000000000001" customHeight="1" x14ac:dyDescent="0.25">
      <c r="A19" s="13" t="s">
        <v>6</v>
      </c>
      <c r="B19" s="1">
        <v>31</v>
      </c>
      <c r="C19" s="28">
        <v>3516</v>
      </c>
      <c r="D19" s="79">
        <v>0</v>
      </c>
      <c r="E19" s="1">
        <v>0</v>
      </c>
      <c r="F19" s="1">
        <v>200</v>
      </c>
      <c r="G19" s="25" t="e">
        <f t="shared" si="0"/>
        <v>#DIV/0!</v>
      </c>
      <c r="H19" s="25">
        <f t="shared" si="1"/>
        <v>0.155</v>
      </c>
      <c r="I19" s="71"/>
    </row>
    <row r="20" spans="1:9" ht="20.100000000000001" customHeight="1" x14ac:dyDescent="0.25">
      <c r="A20" s="13" t="s">
        <v>7</v>
      </c>
      <c r="B20" s="1">
        <v>30</v>
      </c>
      <c r="C20" s="28">
        <v>3448</v>
      </c>
      <c r="D20" s="79">
        <v>0</v>
      </c>
      <c r="E20" s="1">
        <v>0</v>
      </c>
      <c r="F20" s="1">
        <v>200</v>
      </c>
      <c r="G20" s="25" t="e">
        <f t="shared" si="0"/>
        <v>#DIV/0!</v>
      </c>
      <c r="H20" s="25">
        <f t="shared" si="1"/>
        <v>0.15</v>
      </c>
      <c r="I20" s="71"/>
    </row>
    <row r="21" spans="1:9" ht="20.100000000000001" customHeight="1" x14ac:dyDescent="0.25">
      <c r="A21" s="13" t="s">
        <v>8</v>
      </c>
      <c r="B21" s="1">
        <v>29</v>
      </c>
      <c r="C21" s="28">
        <v>3383</v>
      </c>
      <c r="D21" s="79">
        <v>0</v>
      </c>
      <c r="E21" s="1">
        <v>0</v>
      </c>
      <c r="F21" s="1">
        <v>200</v>
      </c>
      <c r="G21" s="25" t="e">
        <f t="shared" si="0"/>
        <v>#DIV/0!</v>
      </c>
      <c r="H21" s="25">
        <f t="shared" si="1"/>
        <v>0.14499999999999999</v>
      </c>
      <c r="I21" s="71"/>
    </row>
    <row r="22" spans="1:9" ht="20.100000000000001" customHeight="1" x14ac:dyDescent="0.25">
      <c r="A22" s="13" t="s">
        <v>9</v>
      </c>
      <c r="B22" s="1">
        <v>30</v>
      </c>
      <c r="C22" s="28">
        <v>3448</v>
      </c>
      <c r="D22" s="79">
        <v>0</v>
      </c>
      <c r="E22" s="1">
        <v>0</v>
      </c>
      <c r="F22" s="1">
        <v>200</v>
      </c>
      <c r="G22" s="25" t="e">
        <f t="shared" si="0"/>
        <v>#DIV/0!</v>
      </c>
      <c r="H22" s="25">
        <f t="shared" si="1"/>
        <v>0.15</v>
      </c>
      <c r="I22" s="71"/>
    </row>
    <row r="23" spans="1:9" ht="20.100000000000001" customHeight="1" x14ac:dyDescent="0.25">
      <c r="A23" s="13" t="s">
        <v>10</v>
      </c>
      <c r="B23" s="1">
        <v>31</v>
      </c>
      <c r="C23" s="28">
        <v>3516</v>
      </c>
      <c r="D23" s="79">
        <v>0</v>
      </c>
      <c r="E23" s="1">
        <v>0</v>
      </c>
      <c r="F23" s="1">
        <v>200</v>
      </c>
      <c r="G23" s="25" t="e">
        <f t="shared" si="0"/>
        <v>#DIV/0!</v>
      </c>
      <c r="H23" s="25">
        <f t="shared" si="1"/>
        <v>0.155</v>
      </c>
      <c r="I23" s="71"/>
    </row>
    <row r="24" spans="1:9" ht="20.100000000000001" customHeight="1" x14ac:dyDescent="0.25">
      <c r="A24" s="13" t="s">
        <v>11</v>
      </c>
      <c r="B24" s="1">
        <v>69</v>
      </c>
      <c r="C24" s="28">
        <v>6114</v>
      </c>
      <c r="D24" s="79">
        <v>0</v>
      </c>
      <c r="E24" s="1">
        <v>0</v>
      </c>
      <c r="F24" s="1">
        <v>200</v>
      </c>
      <c r="G24" s="25" t="e">
        <f t="shared" si="0"/>
        <v>#DIV/0!</v>
      </c>
      <c r="H24" s="25">
        <f t="shared" si="1"/>
        <v>0.34499999999999997</v>
      </c>
      <c r="I24" s="71"/>
    </row>
    <row r="25" spans="1:9" ht="20.100000000000001" customHeight="1" x14ac:dyDescent="0.25">
      <c r="A25" s="13" t="s">
        <v>12</v>
      </c>
      <c r="B25" s="1">
        <v>96</v>
      </c>
      <c r="C25" s="28">
        <v>7959</v>
      </c>
      <c r="D25" s="79">
        <v>0</v>
      </c>
      <c r="E25" s="1">
        <v>0</v>
      </c>
      <c r="F25" s="1">
        <v>200</v>
      </c>
      <c r="G25" s="25" t="e">
        <f t="shared" si="0"/>
        <v>#DIV/0!</v>
      </c>
      <c r="H25" s="25">
        <f t="shared" si="1"/>
        <v>0.48</v>
      </c>
      <c r="I25" s="71"/>
    </row>
    <row r="26" spans="1:9" s="66" customFormat="1" x14ac:dyDescent="0.25">
      <c r="A26" s="41" t="s">
        <v>22</v>
      </c>
      <c r="B26" s="26">
        <f>IF(SUM(B14:B25)=0,"",SUM(B14:B25))</f>
        <v>450</v>
      </c>
      <c r="C26" s="29">
        <f t="shared" ref="C26" si="2">IF(SUM(C14:C25)=0,"",SUM(C14:C25))</f>
        <v>47791</v>
      </c>
      <c r="D26" s="17" t="str">
        <f>IF(MAX(D14:D25)=0,"",MAX(D14:D25))</f>
        <v/>
      </c>
      <c r="E26" s="18" t="s">
        <v>89</v>
      </c>
      <c r="F26" s="18" t="s">
        <v>89</v>
      </c>
      <c r="G26" s="34" t="s">
        <v>89</v>
      </c>
      <c r="H26" s="34" t="s">
        <v>89</v>
      </c>
      <c r="I26" s="34"/>
    </row>
    <row r="27" spans="1:9" s="66" customFormat="1" x14ac:dyDescent="0.25">
      <c r="A27" s="41" t="s">
        <v>26</v>
      </c>
      <c r="B27" s="26">
        <f>IF(SUM(B14:B25)=0,"",AVERAGE(B14:B25))</f>
        <v>37.5</v>
      </c>
      <c r="C27" s="29">
        <f t="shared" ref="C27:H27" si="3">IF(SUM(C14:C25)=0,"",AVERAGE(C14:C25))</f>
        <v>3982.5833333333335</v>
      </c>
      <c r="D27" s="17" t="str">
        <f>IF(SUM(D14:D25)=0,"",AVERAGE(D14:D25))</f>
        <v/>
      </c>
      <c r="E27" s="17" t="str">
        <f t="shared" si="3"/>
        <v/>
      </c>
      <c r="F27" s="17">
        <f t="shared" si="3"/>
        <v>200</v>
      </c>
      <c r="G27" s="35" t="e">
        <f t="shared" si="3"/>
        <v>#DIV/0!</v>
      </c>
      <c r="H27" s="35">
        <f t="shared" si="3"/>
        <v>0.1875</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3301BBF5-C6F2-4D18-A2D5-E166035680DF}"/>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50FE2-A801-4653-8327-ED8683F5B658}">
  <dimension ref="A1:S30"/>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174</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327</v>
      </c>
      <c r="C14" s="28">
        <v>35119</v>
      </c>
      <c r="D14" s="79">
        <v>0</v>
      </c>
      <c r="E14" s="1">
        <v>5</v>
      </c>
      <c r="F14" s="79">
        <v>294.38</v>
      </c>
      <c r="G14" s="25">
        <f t="shared" ref="G14:G25" si="0">IF(B14=0,"",B14/E14)</f>
        <v>65.400000000000006</v>
      </c>
      <c r="H14" s="25">
        <f t="shared" ref="H14:H25" si="1">IF(B14=0,"",B14/F14)</f>
        <v>1.1108091582308581</v>
      </c>
      <c r="I14" s="71"/>
    </row>
    <row r="15" spans="1:19" ht="20.100000000000001" customHeight="1" x14ac:dyDescent="0.25">
      <c r="A15" s="13" t="s">
        <v>2</v>
      </c>
      <c r="B15" s="1">
        <v>514</v>
      </c>
      <c r="C15" s="28">
        <v>52360</v>
      </c>
      <c r="D15" s="79">
        <v>0</v>
      </c>
      <c r="E15" s="1">
        <v>5</v>
      </c>
      <c r="F15" s="79">
        <v>294.38</v>
      </c>
      <c r="G15" s="25">
        <f t="shared" si="0"/>
        <v>102.8</v>
      </c>
      <c r="H15" s="25">
        <f t="shared" si="1"/>
        <v>1.7460425300631837</v>
      </c>
      <c r="I15" s="71"/>
    </row>
    <row r="16" spans="1:19" ht="20.100000000000001" customHeight="1" x14ac:dyDescent="0.25">
      <c r="A16" s="13" t="s">
        <v>3</v>
      </c>
      <c r="B16" s="1">
        <v>571</v>
      </c>
      <c r="C16" s="28">
        <v>58166</v>
      </c>
      <c r="D16" s="79">
        <v>0</v>
      </c>
      <c r="E16" s="1">
        <v>5</v>
      </c>
      <c r="F16" s="79">
        <v>294.38</v>
      </c>
      <c r="G16" s="25">
        <f t="shared" si="0"/>
        <v>114.2</v>
      </c>
      <c r="H16" s="25">
        <f t="shared" si="1"/>
        <v>1.9396698145254434</v>
      </c>
      <c r="I16" s="71"/>
    </row>
    <row r="17" spans="1:9" ht="20.100000000000001" customHeight="1" x14ac:dyDescent="0.25">
      <c r="A17" s="13" t="s">
        <v>4</v>
      </c>
      <c r="B17" s="1">
        <v>568</v>
      </c>
      <c r="C17" s="28">
        <v>57861</v>
      </c>
      <c r="D17" s="79">
        <v>0</v>
      </c>
      <c r="E17" s="1">
        <v>5</v>
      </c>
      <c r="F17" s="79">
        <v>294.38</v>
      </c>
      <c r="G17" s="25">
        <f t="shared" si="0"/>
        <v>113.6</v>
      </c>
      <c r="H17" s="25">
        <f t="shared" si="1"/>
        <v>1.9294789048169034</v>
      </c>
      <c r="I17" s="71"/>
    </row>
    <row r="18" spans="1:9" ht="20.100000000000001" customHeight="1" x14ac:dyDescent="0.25">
      <c r="A18" s="13" t="s">
        <v>5</v>
      </c>
      <c r="B18" s="1">
        <v>468</v>
      </c>
      <c r="C18" s="28">
        <v>47674</v>
      </c>
      <c r="D18" s="79">
        <v>0</v>
      </c>
      <c r="E18" s="1">
        <v>5</v>
      </c>
      <c r="F18" s="79">
        <v>294.38</v>
      </c>
      <c r="G18" s="25">
        <f t="shared" si="0"/>
        <v>93.6</v>
      </c>
      <c r="H18" s="25">
        <f t="shared" si="1"/>
        <v>1.5897819145322372</v>
      </c>
      <c r="I18" s="71"/>
    </row>
    <row r="19" spans="1:9" ht="20.100000000000001" customHeight="1" x14ac:dyDescent="0.25">
      <c r="A19" s="13" t="s">
        <v>6</v>
      </c>
      <c r="B19" s="1">
        <v>607</v>
      </c>
      <c r="C19" s="28">
        <v>61834</v>
      </c>
      <c r="D19" s="79">
        <v>0</v>
      </c>
      <c r="E19" s="1">
        <v>5</v>
      </c>
      <c r="F19" s="79">
        <v>294.38</v>
      </c>
      <c r="G19" s="25">
        <f t="shared" si="0"/>
        <v>121.4</v>
      </c>
      <c r="H19" s="25">
        <f t="shared" si="1"/>
        <v>2.0619607310279231</v>
      </c>
      <c r="I19" s="71"/>
    </row>
    <row r="20" spans="1:9" ht="20.100000000000001" customHeight="1" x14ac:dyDescent="0.25">
      <c r="A20" s="13" t="s">
        <v>7</v>
      </c>
      <c r="B20" s="1">
        <v>559</v>
      </c>
      <c r="C20" s="28">
        <v>56944</v>
      </c>
      <c r="D20" s="79">
        <v>0</v>
      </c>
      <c r="E20" s="1">
        <v>5</v>
      </c>
      <c r="F20" s="79">
        <v>294.38</v>
      </c>
      <c r="G20" s="25">
        <f t="shared" si="0"/>
        <v>111.8</v>
      </c>
      <c r="H20" s="25">
        <f t="shared" si="1"/>
        <v>1.8989061756912835</v>
      </c>
      <c r="I20" s="71"/>
    </row>
    <row r="21" spans="1:9" ht="20.100000000000001" customHeight="1" x14ac:dyDescent="0.25">
      <c r="A21" s="13" t="s">
        <v>8</v>
      </c>
      <c r="B21" s="1">
        <v>491</v>
      </c>
      <c r="C21" s="28">
        <v>50017</v>
      </c>
      <c r="D21" s="79">
        <v>0</v>
      </c>
      <c r="E21" s="1">
        <v>5</v>
      </c>
      <c r="F21" s="79">
        <v>294.38</v>
      </c>
      <c r="G21" s="25">
        <f t="shared" si="0"/>
        <v>98.2</v>
      </c>
      <c r="H21" s="25">
        <f t="shared" si="1"/>
        <v>1.6679122222977105</v>
      </c>
      <c r="I21" s="71"/>
    </row>
    <row r="22" spans="1:9" ht="20.100000000000001" customHeight="1" x14ac:dyDescent="0.25">
      <c r="A22" s="13" t="s">
        <v>9</v>
      </c>
      <c r="B22" s="1">
        <v>547</v>
      </c>
      <c r="C22" s="28">
        <v>55722</v>
      </c>
      <c r="D22" s="79">
        <v>0</v>
      </c>
      <c r="E22" s="1">
        <v>5</v>
      </c>
      <c r="F22" s="79">
        <v>294.38</v>
      </c>
      <c r="G22" s="25">
        <f t="shared" si="0"/>
        <v>109.4</v>
      </c>
      <c r="H22" s="25">
        <f t="shared" si="1"/>
        <v>1.8581425368571234</v>
      </c>
      <c r="I22" s="71"/>
    </row>
    <row r="23" spans="1:9" ht="20.100000000000001" customHeight="1" x14ac:dyDescent="0.25">
      <c r="A23" s="13" t="s">
        <v>10</v>
      </c>
      <c r="B23" s="1">
        <v>538</v>
      </c>
      <c r="C23" s="28">
        <v>54805</v>
      </c>
      <c r="D23" s="79">
        <v>0</v>
      </c>
      <c r="E23" s="1">
        <v>5</v>
      </c>
      <c r="F23" s="79">
        <v>294.38</v>
      </c>
      <c r="G23" s="25">
        <f t="shared" si="0"/>
        <v>107.6</v>
      </c>
      <c r="H23" s="25">
        <f t="shared" si="1"/>
        <v>1.8275698077315035</v>
      </c>
      <c r="I23" s="71"/>
    </row>
    <row r="24" spans="1:9" ht="20.100000000000001" customHeight="1" x14ac:dyDescent="0.25">
      <c r="A24" s="13" t="s">
        <v>11</v>
      </c>
      <c r="B24" s="1">
        <v>528</v>
      </c>
      <c r="C24" s="28">
        <v>53786</v>
      </c>
      <c r="D24" s="79">
        <v>0</v>
      </c>
      <c r="E24" s="1">
        <v>5</v>
      </c>
      <c r="F24" s="79">
        <v>294.38</v>
      </c>
      <c r="G24" s="25">
        <f t="shared" si="0"/>
        <v>105.6</v>
      </c>
      <c r="H24" s="25">
        <f t="shared" si="1"/>
        <v>1.7936001087030369</v>
      </c>
      <c r="I24" s="71"/>
    </row>
    <row r="25" spans="1:9" ht="20.100000000000001" customHeight="1" x14ac:dyDescent="0.25">
      <c r="A25" s="13" t="s">
        <v>12</v>
      </c>
      <c r="B25" s="1">
        <v>479</v>
      </c>
      <c r="C25" s="28">
        <v>48795</v>
      </c>
      <c r="D25" s="79">
        <v>0</v>
      </c>
      <c r="E25" s="1">
        <v>5</v>
      </c>
      <c r="F25" s="79">
        <v>294.38</v>
      </c>
      <c r="G25" s="25">
        <f t="shared" si="0"/>
        <v>95.8</v>
      </c>
      <c r="H25" s="25">
        <f t="shared" si="1"/>
        <v>1.6271485834635506</v>
      </c>
      <c r="I25" s="71"/>
    </row>
    <row r="26" spans="1:9" s="66" customFormat="1" x14ac:dyDescent="0.25">
      <c r="A26" s="41" t="s">
        <v>22</v>
      </c>
      <c r="B26" s="26">
        <f>IF(SUM(B14:B25)=0,"",SUM(B14:B25))</f>
        <v>6197</v>
      </c>
      <c r="C26" s="29">
        <f t="shared" ref="C26" si="2">IF(SUM(C14:C25)=0,"",SUM(C14:C25))</f>
        <v>633083</v>
      </c>
      <c r="D26" s="17" t="str">
        <f>IF(MAX(D14:D25)=0,"",MAX(D14:D25))</f>
        <v/>
      </c>
      <c r="E26" s="18" t="s">
        <v>89</v>
      </c>
      <c r="F26" s="18" t="s">
        <v>89</v>
      </c>
      <c r="G26" s="34" t="s">
        <v>89</v>
      </c>
      <c r="H26" s="34" t="s">
        <v>89</v>
      </c>
      <c r="I26" s="34"/>
    </row>
    <row r="27" spans="1:9" s="66" customFormat="1" x14ac:dyDescent="0.25">
      <c r="A27" s="41" t="s">
        <v>26</v>
      </c>
      <c r="B27" s="26">
        <f>IF(SUM(B14:B25)=0,"",AVERAGE(B14:B25))</f>
        <v>516.41666666666663</v>
      </c>
      <c r="C27" s="29">
        <f t="shared" ref="C27:H27" si="3">IF(SUM(C14:C25)=0,"",AVERAGE(C14:C25))</f>
        <v>52756.916666666664</v>
      </c>
      <c r="D27" s="17" t="str">
        <f>IF(SUM(D14:D25)=0,"",AVERAGE(D14:D25))</f>
        <v/>
      </c>
      <c r="E27" s="17">
        <f t="shared" si="3"/>
        <v>5</v>
      </c>
      <c r="F27" s="17">
        <f t="shared" si="3"/>
        <v>294.38000000000005</v>
      </c>
      <c r="G27" s="35">
        <f t="shared" si="3"/>
        <v>103.28333333333332</v>
      </c>
      <c r="H27" s="35">
        <f t="shared" si="3"/>
        <v>1.7542518739950632</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8D35FF21-342B-4A49-9EE5-3C509521C552}"/>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AD3B5-3896-46B7-A6F3-09CF3C19EA95}">
  <dimension ref="A1:S212"/>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176</v>
      </c>
      <c r="E4" s="67"/>
      <c r="F4" s="67"/>
      <c r="G4" s="67"/>
      <c r="H4" s="67"/>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2" t="s">
        <v>38</v>
      </c>
      <c r="B11" s="133"/>
      <c r="C11" s="133"/>
      <c r="D11" s="133"/>
      <c r="E11" s="133"/>
      <c r="F11" s="133"/>
      <c r="G11" s="133"/>
      <c r="H11" s="133"/>
      <c r="I11" s="133"/>
    </row>
    <row r="12" spans="1:19" ht="15" customHeight="1" x14ac:dyDescent="0.25">
      <c r="A12" s="129" t="s">
        <v>0</v>
      </c>
      <c r="B12" s="129" t="s">
        <v>46</v>
      </c>
      <c r="C12" s="129" t="s">
        <v>44</v>
      </c>
      <c r="D12" s="129" t="s">
        <v>24</v>
      </c>
      <c r="E12" s="129" t="s">
        <v>87</v>
      </c>
      <c r="F12" s="129" t="s">
        <v>33</v>
      </c>
      <c r="G12" s="70" t="s">
        <v>17</v>
      </c>
      <c r="H12" s="70"/>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0</v>
      </c>
      <c r="C14" s="28">
        <v>2687</v>
      </c>
      <c r="D14" s="79">
        <v>0</v>
      </c>
      <c r="E14" s="1">
        <v>1</v>
      </c>
      <c r="F14" s="1">
        <v>686</v>
      </c>
      <c r="G14" s="25" t="str">
        <f t="shared" ref="G14:G25" si="0">IF(B14=0,"",B14/E14)</f>
        <v/>
      </c>
      <c r="H14" s="25" t="str">
        <f t="shared" ref="H14:H25" si="1">IF(B14=0,"",B14/F14)</f>
        <v/>
      </c>
      <c r="I14" s="71"/>
    </row>
    <row r="15" spans="1:19" ht="20.100000000000001" customHeight="1" x14ac:dyDescent="0.25">
      <c r="A15" s="13" t="s">
        <v>2</v>
      </c>
      <c r="B15" s="1">
        <v>0</v>
      </c>
      <c r="C15" s="28">
        <v>2571</v>
      </c>
      <c r="D15" s="79">
        <v>0</v>
      </c>
      <c r="E15" s="1">
        <v>1</v>
      </c>
      <c r="F15" s="1">
        <v>686</v>
      </c>
      <c r="G15" s="25" t="str">
        <f t="shared" si="0"/>
        <v/>
      </c>
      <c r="H15" s="25" t="str">
        <f t="shared" si="1"/>
        <v/>
      </c>
      <c r="I15" s="71"/>
    </row>
    <row r="16" spans="1:19" ht="20.100000000000001" customHeight="1" x14ac:dyDescent="0.25">
      <c r="A16" s="13" t="s">
        <v>3</v>
      </c>
      <c r="B16" s="1">
        <v>0</v>
      </c>
      <c r="C16" s="28">
        <v>2571</v>
      </c>
      <c r="D16" s="79">
        <v>0</v>
      </c>
      <c r="E16" s="1">
        <v>1</v>
      </c>
      <c r="F16" s="1">
        <v>686</v>
      </c>
      <c r="G16" s="25" t="str">
        <f t="shared" si="0"/>
        <v/>
      </c>
      <c r="H16" s="25" t="str">
        <f t="shared" si="1"/>
        <v/>
      </c>
      <c r="I16" s="71"/>
    </row>
    <row r="17" spans="1:9" ht="20.100000000000001" customHeight="1" x14ac:dyDescent="0.25">
      <c r="A17" s="13" t="s">
        <v>4</v>
      </c>
      <c r="B17" s="1">
        <v>8</v>
      </c>
      <c r="C17" s="28">
        <v>2571</v>
      </c>
      <c r="D17" s="79">
        <v>0</v>
      </c>
      <c r="E17" s="1">
        <v>1</v>
      </c>
      <c r="F17" s="1">
        <v>686</v>
      </c>
      <c r="G17" s="25">
        <f t="shared" si="0"/>
        <v>8</v>
      </c>
      <c r="H17" s="25">
        <f t="shared" si="1"/>
        <v>1.1661807580174927E-2</v>
      </c>
      <c r="I17" s="71"/>
    </row>
    <row r="18" spans="1:9" ht="20.100000000000001" customHeight="1" x14ac:dyDescent="0.25">
      <c r="A18" s="13" t="s">
        <v>5</v>
      </c>
      <c r="B18" s="1">
        <v>4</v>
      </c>
      <c r="C18" s="28">
        <v>2571</v>
      </c>
      <c r="D18" s="79">
        <v>0</v>
      </c>
      <c r="E18" s="1">
        <v>1</v>
      </c>
      <c r="F18" s="1">
        <v>686</v>
      </c>
      <c r="G18" s="25">
        <f t="shared" si="0"/>
        <v>4</v>
      </c>
      <c r="H18" s="25">
        <f t="shared" si="1"/>
        <v>5.8309037900874635E-3</v>
      </c>
      <c r="I18" s="71"/>
    </row>
    <row r="19" spans="1:9" ht="20.100000000000001" customHeight="1" x14ac:dyDescent="0.25">
      <c r="A19" s="13" t="s">
        <v>6</v>
      </c>
      <c r="B19" s="1">
        <v>7</v>
      </c>
      <c r="C19" s="28">
        <v>2571</v>
      </c>
      <c r="D19" s="79">
        <v>0</v>
      </c>
      <c r="E19" s="1">
        <v>1</v>
      </c>
      <c r="F19" s="1">
        <v>686</v>
      </c>
      <c r="G19" s="25">
        <f t="shared" si="0"/>
        <v>7</v>
      </c>
      <c r="H19" s="25">
        <f t="shared" si="1"/>
        <v>1.020408163265306E-2</v>
      </c>
      <c r="I19" s="71"/>
    </row>
    <row r="20" spans="1:9" ht="20.100000000000001" customHeight="1" x14ac:dyDescent="0.25">
      <c r="A20" s="13" t="s">
        <v>7</v>
      </c>
      <c r="B20" s="1">
        <v>10</v>
      </c>
      <c r="C20" s="28">
        <v>2571</v>
      </c>
      <c r="D20" s="79">
        <v>0</v>
      </c>
      <c r="E20" s="1">
        <v>1</v>
      </c>
      <c r="F20" s="1">
        <v>686</v>
      </c>
      <c r="G20" s="25">
        <f t="shared" si="0"/>
        <v>10</v>
      </c>
      <c r="H20" s="25">
        <f t="shared" si="1"/>
        <v>1.4577259475218658E-2</v>
      </c>
      <c r="I20" s="71"/>
    </row>
    <row r="21" spans="1:9" ht="20.100000000000001" customHeight="1" x14ac:dyDescent="0.25">
      <c r="A21" s="13" t="s">
        <v>8</v>
      </c>
      <c r="B21" s="1">
        <v>0</v>
      </c>
      <c r="C21" s="28">
        <v>2571</v>
      </c>
      <c r="D21" s="79">
        <v>0</v>
      </c>
      <c r="E21" s="1">
        <v>1</v>
      </c>
      <c r="F21" s="1">
        <v>686</v>
      </c>
      <c r="G21" s="25" t="str">
        <f t="shared" si="0"/>
        <v/>
      </c>
      <c r="H21" s="25" t="str">
        <f t="shared" si="1"/>
        <v/>
      </c>
      <c r="I21" s="71"/>
    </row>
    <row r="22" spans="1:9" ht="20.100000000000001" customHeight="1" x14ac:dyDescent="0.25">
      <c r="A22" s="13" t="s">
        <v>9</v>
      </c>
      <c r="B22" s="1">
        <v>9</v>
      </c>
      <c r="C22" s="28">
        <v>2571</v>
      </c>
      <c r="D22" s="79">
        <v>0</v>
      </c>
      <c r="E22" s="1">
        <v>1</v>
      </c>
      <c r="F22" s="1">
        <v>686</v>
      </c>
      <c r="G22" s="25">
        <f t="shared" si="0"/>
        <v>9</v>
      </c>
      <c r="H22" s="25">
        <f t="shared" si="1"/>
        <v>1.3119533527696793E-2</v>
      </c>
      <c r="I22" s="71"/>
    </row>
    <row r="23" spans="1:9" ht="20.100000000000001" customHeight="1" x14ac:dyDescent="0.25">
      <c r="A23" s="13" t="s">
        <v>10</v>
      </c>
      <c r="B23" s="1">
        <v>9</v>
      </c>
      <c r="C23" s="28">
        <v>2571</v>
      </c>
      <c r="D23" s="79">
        <v>0</v>
      </c>
      <c r="E23" s="1">
        <v>1</v>
      </c>
      <c r="F23" s="1">
        <v>686</v>
      </c>
      <c r="G23" s="25">
        <f t="shared" si="0"/>
        <v>9</v>
      </c>
      <c r="H23" s="25">
        <f t="shared" si="1"/>
        <v>1.3119533527696793E-2</v>
      </c>
      <c r="I23" s="71"/>
    </row>
    <row r="24" spans="1:9" ht="20.100000000000001" customHeight="1" x14ac:dyDescent="0.25">
      <c r="A24" s="13" t="s">
        <v>11</v>
      </c>
      <c r="B24" s="1">
        <v>4</v>
      </c>
      <c r="C24" s="28">
        <v>2571</v>
      </c>
      <c r="D24" s="79">
        <v>0</v>
      </c>
      <c r="E24" s="1">
        <v>1</v>
      </c>
      <c r="F24" s="1">
        <v>686</v>
      </c>
      <c r="G24" s="25">
        <f t="shared" si="0"/>
        <v>4</v>
      </c>
      <c r="H24" s="25">
        <f t="shared" si="1"/>
        <v>5.8309037900874635E-3</v>
      </c>
      <c r="I24" s="71"/>
    </row>
    <row r="25" spans="1:9" ht="20.100000000000001" customHeight="1" x14ac:dyDescent="0.25">
      <c r="A25" s="13" t="s">
        <v>12</v>
      </c>
      <c r="B25" s="1">
        <v>6</v>
      </c>
      <c r="C25" s="28">
        <v>2571</v>
      </c>
      <c r="D25" s="79">
        <v>0</v>
      </c>
      <c r="E25" s="1">
        <v>1</v>
      </c>
      <c r="F25" s="1">
        <v>686</v>
      </c>
      <c r="G25" s="25">
        <f t="shared" si="0"/>
        <v>6</v>
      </c>
      <c r="H25" s="25">
        <f t="shared" si="1"/>
        <v>8.7463556851311956E-3</v>
      </c>
      <c r="I25" s="71"/>
    </row>
    <row r="26" spans="1:9" s="66" customFormat="1" x14ac:dyDescent="0.25">
      <c r="A26" s="41" t="s">
        <v>22</v>
      </c>
      <c r="B26" s="26">
        <f>IF(SUM(B14:B25)=0,"",SUM(B14:B25))</f>
        <v>57</v>
      </c>
      <c r="C26" s="29">
        <f t="shared" ref="C26" si="2">IF(SUM(C14:C25)=0,"",SUM(C14:C25))</f>
        <v>30968</v>
      </c>
      <c r="D26" s="17" t="str">
        <f>IF(MAX(D14:D25)=0,"",MAX(D14:D25))</f>
        <v/>
      </c>
      <c r="E26" s="18" t="s">
        <v>89</v>
      </c>
      <c r="F26" s="18" t="s">
        <v>89</v>
      </c>
      <c r="G26" s="34" t="s">
        <v>89</v>
      </c>
      <c r="H26" s="34" t="s">
        <v>89</v>
      </c>
      <c r="I26" s="34"/>
    </row>
    <row r="27" spans="1:9" s="66" customFormat="1" x14ac:dyDescent="0.25">
      <c r="A27" s="41" t="s">
        <v>26</v>
      </c>
      <c r="B27" s="26">
        <f>IF(SUM(B14:B25)=0,"",AVERAGE(B14:B25))</f>
        <v>4.75</v>
      </c>
      <c r="C27" s="29">
        <f t="shared" ref="C27:H27" si="3">IF(SUM(C14:C25)=0,"",AVERAGE(C14:C25))</f>
        <v>2580.6666666666665</v>
      </c>
      <c r="D27" s="17" t="str">
        <f>IF(SUM(D14:D25)=0,"",AVERAGE(D14:D25))</f>
        <v/>
      </c>
      <c r="E27" s="32">
        <f t="shared" si="3"/>
        <v>1</v>
      </c>
      <c r="F27" s="17">
        <f t="shared" si="3"/>
        <v>686</v>
      </c>
      <c r="G27" s="35">
        <f t="shared" si="3"/>
        <v>7.125</v>
      </c>
      <c r="H27" s="35">
        <f t="shared" si="3"/>
        <v>1.0386297376093295E-2</v>
      </c>
      <c r="I27" s="35"/>
    </row>
    <row r="30" spans="1:9" ht="18.75" x14ac:dyDescent="0.25">
      <c r="A30" s="126" t="s">
        <v>39</v>
      </c>
      <c r="B30" s="126"/>
      <c r="C30" s="126"/>
      <c r="D30" s="126"/>
      <c r="E30" s="126"/>
      <c r="F30" s="126"/>
      <c r="G30" s="126"/>
      <c r="H30" s="126"/>
    </row>
    <row r="31" spans="1:9" ht="15" customHeight="1" x14ac:dyDescent="0.25"/>
    <row r="32" spans="1:9"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mergeCells count="18">
    <mergeCell ref="A1:H1"/>
    <mergeCell ref="A3:C3"/>
    <mergeCell ref="D3:H3"/>
    <mergeCell ref="A4:C4"/>
    <mergeCell ref="A5:C5"/>
    <mergeCell ref="D5:H5"/>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54F674D1-220C-45B2-AD53-8A2A3C9412CE}"/>
  </hyperlinks>
  <printOptions horizontalCentered="1"/>
  <pageMargins left="0.23622047244094491" right="0.23622047244094491" top="0.74803149606299213" bottom="0.74803149606299213" header="0.31496062992125984" footer="0.31496062992125984"/>
  <pageSetup scale="70" fitToWidth="0" orientation="portrait" verticalDpi="4" r:id="rId1"/>
  <headerFooter>
    <oddFooter>&amp;L&amp;A&amp;C&amp;D&amp;R&amp;P</oddFooter>
  </headerFooter>
  <rowBreaks count="1" manualBreakCount="1">
    <brk id="51" max="16383" man="1"/>
  </rowBreaks>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16C48-C771-4211-B920-0254F60A35E2}">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178</v>
      </c>
      <c r="E4" s="131"/>
      <c r="F4" s="131"/>
      <c r="G4" s="131"/>
      <c r="H4" s="131"/>
    </row>
    <row r="5" spans="1:19" ht="20.100000000000001" customHeight="1" x14ac:dyDescent="0.25">
      <c r="A5" s="128" t="s">
        <v>32</v>
      </c>
      <c r="B5" s="128"/>
      <c r="C5" s="128"/>
      <c r="D5" s="127">
        <v>7</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57008</v>
      </c>
      <c r="C14" s="28">
        <v>2537085</v>
      </c>
      <c r="D14" s="79">
        <v>0</v>
      </c>
      <c r="E14" s="1">
        <v>421</v>
      </c>
      <c r="F14" s="79">
        <v>5424</v>
      </c>
      <c r="G14" s="25">
        <f t="shared" ref="G14:G25" si="0">IF(B14=0,"",B14/E14)</f>
        <v>135.41092636579572</v>
      </c>
      <c r="H14" s="25">
        <f t="shared" ref="H14:H25" si="1">IF(B14=0,"",B14/F14)</f>
        <v>10.510324483775811</v>
      </c>
      <c r="I14" s="71"/>
    </row>
    <row r="15" spans="1:19" ht="20.100000000000001" customHeight="1" x14ac:dyDescent="0.25">
      <c r="A15" s="13" t="s">
        <v>2</v>
      </c>
      <c r="B15" s="1">
        <v>74961</v>
      </c>
      <c r="C15" s="28">
        <v>4818950</v>
      </c>
      <c r="D15" s="79">
        <v>0</v>
      </c>
      <c r="E15" s="1">
        <v>421</v>
      </c>
      <c r="F15" s="79">
        <v>5424</v>
      </c>
      <c r="G15" s="25">
        <f t="shared" si="0"/>
        <v>178.05463182897861</v>
      </c>
      <c r="H15" s="25">
        <f t="shared" si="1"/>
        <v>13.820243362831858</v>
      </c>
      <c r="I15" s="71"/>
    </row>
    <row r="16" spans="1:19" ht="20.100000000000001" customHeight="1" x14ac:dyDescent="0.25">
      <c r="A16" s="13" t="s">
        <v>3</v>
      </c>
      <c r="B16" s="1">
        <v>21268</v>
      </c>
      <c r="C16" s="28">
        <v>1061435</v>
      </c>
      <c r="D16" s="79">
        <v>0</v>
      </c>
      <c r="E16" s="1">
        <v>421</v>
      </c>
      <c r="F16" s="79">
        <v>5424</v>
      </c>
      <c r="G16" s="25">
        <f t="shared" si="0"/>
        <v>50.517814726840854</v>
      </c>
      <c r="H16" s="25">
        <f t="shared" si="1"/>
        <v>3.9210914454277286</v>
      </c>
      <c r="I16" s="71"/>
    </row>
    <row r="17" spans="1:9" ht="20.100000000000001" customHeight="1" x14ac:dyDescent="0.25">
      <c r="A17" s="13" t="s">
        <v>4</v>
      </c>
      <c r="B17" s="1">
        <v>51119</v>
      </c>
      <c r="C17" s="28">
        <v>2816120</v>
      </c>
      <c r="D17" s="79">
        <v>0</v>
      </c>
      <c r="E17" s="1">
        <v>421</v>
      </c>
      <c r="F17" s="79">
        <v>5424</v>
      </c>
      <c r="G17" s="25">
        <f t="shared" si="0"/>
        <v>121.42280285035629</v>
      </c>
      <c r="H17" s="25">
        <f t="shared" si="1"/>
        <v>9.424594395280236</v>
      </c>
      <c r="I17" s="71"/>
    </row>
    <row r="18" spans="1:9" ht="20.100000000000001" customHeight="1" x14ac:dyDescent="0.25">
      <c r="A18" s="13" t="s">
        <v>5</v>
      </c>
      <c r="B18" s="1">
        <v>72698</v>
      </c>
      <c r="C18" s="28">
        <v>2856465</v>
      </c>
      <c r="D18" s="79">
        <v>0</v>
      </c>
      <c r="E18" s="1">
        <v>421</v>
      </c>
      <c r="F18" s="79">
        <v>5424</v>
      </c>
      <c r="G18" s="25">
        <f t="shared" si="0"/>
        <v>172.6793349168646</v>
      </c>
      <c r="H18" s="25">
        <f t="shared" si="1"/>
        <v>13.403023598820059</v>
      </c>
      <c r="I18" s="71"/>
    </row>
    <row r="19" spans="1:9" ht="20.100000000000001" customHeight="1" x14ac:dyDescent="0.25">
      <c r="A19" s="13" t="s">
        <v>6</v>
      </c>
      <c r="B19" s="1">
        <v>84679.2</v>
      </c>
      <c r="C19" s="28">
        <v>3280771</v>
      </c>
      <c r="D19" s="79">
        <v>0</v>
      </c>
      <c r="E19" s="1">
        <v>421</v>
      </c>
      <c r="F19" s="79">
        <v>5424</v>
      </c>
      <c r="G19" s="25">
        <f t="shared" si="0"/>
        <v>201.13824228028503</v>
      </c>
      <c r="H19" s="25">
        <f t="shared" si="1"/>
        <v>15.611946902654866</v>
      </c>
      <c r="I19" s="71"/>
    </row>
    <row r="20" spans="1:9" ht="20.100000000000001" customHeight="1" x14ac:dyDescent="0.25">
      <c r="A20" s="13" t="s">
        <v>7</v>
      </c>
      <c r="B20" s="1">
        <v>83181</v>
      </c>
      <c r="C20" s="28">
        <v>3203840</v>
      </c>
      <c r="D20" s="79">
        <v>0</v>
      </c>
      <c r="E20" s="1">
        <v>421</v>
      </c>
      <c r="F20" s="79">
        <v>5424</v>
      </c>
      <c r="G20" s="25">
        <f t="shared" si="0"/>
        <v>197.57957244655583</v>
      </c>
      <c r="H20" s="25">
        <f t="shared" si="1"/>
        <v>15.335730088495575</v>
      </c>
      <c r="I20" s="71"/>
    </row>
    <row r="21" spans="1:9" ht="20.100000000000001" customHeight="1" x14ac:dyDescent="0.25">
      <c r="A21" s="13" t="s">
        <v>8</v>
      </c>
      <c r="B21" s="1">
        <v>75605</v>
      </c>
      <c r="C21" s="28">
        <v>5549305</v>
      </c>
      <c r="D21" s="79">
        <v>0</v>
      </c>
      <c r="E21" s="1">
        <v>421</v>
      </c>
      <c r="F21" s="79">
        <v>5424</v>
      </c>
      <c r="G21" s="25">
        <f t="shared" si="0"/>
        <v>179.58432304038004</v>
      </c>
      <c r="H21" s="25">
        <f t="shared" si="1"/>
        <v>13.938974926253687</v>
      </c>
      <c r="I21" s="71"/>
    </row>
    <row r="22" spans="1:9" ht="20.100000000000001" customHeight="1" x14ac:dyDescent="0.25">
      <c r="A22" s="13" t="s">
        <v>9</v>
      </c>
      <c r="B22" s="1">
        <v>80402</v>
      </c>
      <c r="C22" s="28">
        <v>3105783</v>
      </c>
      <c r="D22" s="79">
        <v>0</v>
      </c>
      <c r="E22" s="1">
        <v>421</v>
      </c>
      <c r="F22" s="79">
        <v>5424</v>
      </c>
      <c r="G22" s="25">
        <f t="shared" si="0"/>
        <v>190.97862232779099</v>
      </c>
      <c r="H22" s="25">
        <f t="shared" si="1"/>
        <v>14.823377581120944</v>
      </c>
      <c r="I22" s="71"/>
    </row>
    <row r="23" spans="1:9" ht="20.100000000000001" customHeight="1" x14ac:dyDescent="0.25">
      <c r="A23" s="13" t="s">
        <v>10</v>
      </c>
      <c r="B23" s="1">
        <v>76561</v>
      </c>
      <c r="C23" s="28">
        <v>5686295</v>
      </c>
      <c r="D23" s="79">
        <v>0</v>
      </c>
      <c r="E23" s="1">
        <v>421</v>
      </c>
      <c r="F23" s="79">
        <v>5424</v>
      </c>
      <c r="G23" s="25">
        <f t="shared" si="0"/>
        <v>181.85510688836104</v>
      </c>
      <c r="H23" s="25">
        <f t="shared" si="1"/>
        <v>14.115228613569322</v>
      </c>
      <c r="I23" s="71"/>
    </row>
    <row r="24" spans="1:9" ht="20.100000000000001" customHeight="1" x14ac:dyDescent="0.25">
      <c r="A24" s="13" t="s">
        <v>11</v>
      </c>
      <c r="B24" s="1">
        <v>79535</v>
      </c>
      <c r="C24" s="28">
        <v>5776770</v>
      </c>
      <c r="D24" s="79">
        <v>0</v>
      </c>
      <c r="E24" s="1">
        <v>421</v>
      </c>
      <c r="F24" s="79">
        <v>5424</v>
      </c>
      <c r="G24" s="25">
        <f t="shared" si="0"/>
        <v>188.91923990498813</v>
      </c>
      <c r="H24" s="25">
        <f t="shared" si="1"/>
        <v>14.66353244837758</v>
      </c>
      <c r="I24" s="71"/>
    </row>
    <row r="25" spans="1:9" ht="20.100000000000001" customHeight="1" x14ac:dyDescent="0.25">
      <c r="A25" s="13" t="s">
        <v>12</v>
      </c>
      <c r="B25" s="1">
        <v>68859</v>
      </c>
      <c r="C25" s="28">
        <v>5219825</v>
      </c>
      <c r="D25" s="79">
        <v>0</v>
      </c>
      <c r="E25" s="1">
        <v>421</v>
      </c>
      <c r="F25" s="79">
        <v>5424</v>
      </c>
      <c r="G25" s="25">
        <f t="shared" si="0"/>
        <v>163.56057007125889</v>
      </c>
      <c r="H25" s="25">
        <f t="shared" si="1"/>
        <v>12.695243362831858</v>
      </c>
      <c r="I25" s="71"/>
    </row>
    <row r="26" spans="1:9" s="66" customFormat="1" x14ac:dyDescent="0.25">
      <c r="A26" s="41" t="s">
        <v>22</v>
      </c>
      <c r="B26" s="26">
        <f>IF(SUM(B14:B25)=0,"",SUM(B14:B25))</f>
        <v>825876.2</v>
      </c>
      <c r="C26" s="29">
        <f t="shared" ref="C26" si="2">IF(SUM(C14:C25)=0,"",SUM(C14:C25))</f>
        <v>45912644</v>
      </c>
      <c r="D26" s="17" t="str">
        <f>IF(MAX(D14:D25)=0,"",MAX(D14:D25))</f>
        <v/>
      </c>
      <c r="E26" s="18" t="s">
        <v>89</v>
      </c>
      <c r="F26" s="18" t="s">
        <v>89</v>
      </c>
      <c r="G26" s="34" t="s">
        <v>89</v>
      </c>
      <c r="H26" s="34" t="s">
        <v>89</v>
      </c>
      <c r="I26" s="34"/>
    </row>
    <row r="27" spans="1:9" s="66" customFormat="1" x14ac:dyDescent="0.25">
      <c r="A27" s="41" t="s">
        <v>26</v>
      </c>
      <c r="B27" s="26">
        <f>IF(SUM(B14:B25)=0,"",AVERAGE(B14:B25))</f>
        <v>68823.016666666663</v>
      </c>
      <c r="C27" s="29">
        <f t="shared" ref="C27:H27" si="3">IF(SUM(C14:C25)=0,"",AVERAGE(C14:C25))</f>
        <v>3826053.6666666665</v>
      </c>
      <c r="D27" s="17" t="str">
        <f>IF(SUM(D14:D25)=0,"",AVERAGE(D14:D25))</f>
        <v/>
      </c>
      <c r="E27" s="17">
        <f t="shared" si="3"/>
        <v>421</v>
      </c>
      <c r="F27" s="17">
        <f t="shared" si="3"/>
        <v>5424</v>
      </c>
      <c r="G27" s="35">
        <f t="shared" si="3"/>
        <v>163.47509897070469</v>
      </c>
      <c r="H27" s="35">
        <f t="shared" si="3"/>
        <v>12.688609267453295</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341ACF79-6177-4159-9A0C-0D1B18554F9B}"/>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rowBreaks count="2" manualBreakCount="2">
    <brk id="51" max="16383" man="1"/>
    <brk id="117" max="16383" man="1"/>
  </rowBreaks>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B20C-507B-4ECD-9E7B-66A7235389F6}">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180</v>
      </c>
      <c r="E4" s="131"/>
      <c r="F4" s="131"/>
      <c r="G4" s="131"/>
      <c r="H4" s="131"/>
    </row>
    <row r="5" spans="1:19" ht="20.100000000000001" customHeight="1" x14ac:dyDescent="0.25">
      <c r="A5" s="128" t="s">
        <v>32</v>
      </c>
      <c r="B5" s="128"/>
      <c r="C5" s="128"/>
      <c r="D5" s="127">
        <v>7</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25120</v>
      </c>
      <c r="C14" s="28">
        <v>2449956</v>
      </c>
      <c r="D14" s="79">
        <v>0</v>
      </c>
      <c r="E14" s="1">
        <v>400</v>
      </c>
      <c r="F14" s="79">
        <v>7859</v>
      </c>
      <c r="G14" s="25">
        <f t="shared" ref="G14:G25" si="0">IF(B14=0,"",B14/E14)</f>
        <v>62.8</v>
      </c>
      <c r="H14" s="25">
        <f t="shared" ref="H14:H25" si="1">IF(B14=0,"",B14/F14)</f>
        <v>3.1963354116299785</v>
      </c>
      <c r="I14" s="71"/>
    </row>
    <row r="15" spans="1:19" ht="20.100000000000001" customHeight="1" x14ac:dyDescent="0.25">
      <c r="A15" s="13" t="s">
        <v>2</v>
      </c>
      <c r="B15" s="1">
        <v>25080</v>
      </c>
      <c r="C15" s="28">
        <v>2351270</v>
      </c>
      <c r="D15" s="79">
        <v>0</v>
      </c>
      <c r="E15" s="1">
        <v>400</v>
      </c>
      <c r="F15" s="79">
        <v>7859</v>
      </c>
      <c r="G15" s="25">
        <f t="shared" si="0"/>
        <v>62.7</v>
      </c>
      <c r="H15" s="25">
        <f t="shared" si="1"/>
        <v>3.1912457055605037</v>
      </c>
      <c r="I15" s="71"/>
    </row>
    <row r="16" spans="1:19" ht="20.100000000000001" customHeight="1" x14ac:dyDescent="0.25">
      <c r="A16" s="13" t="s">
        <v>3</v>
      </c>
      <c r="B16" s="1">
        <v>27889</v>
      </c>
      <c r="C16" s="28">
        <v>2467348</v>
      </c>
      <c r="D16" s="79">
        <v>0</v>
      </c>
      <c r="E16" s="1">
        <v>400</v>
      </c>
      <c r="F16" s="79">
        <v>7859</v>
      </c>
      <c r="G16" s="25">
        <f t="shared" si="0"/>
        <v>69.722499999999997</v>
      </c>
      <c r="H16" s="25">
        <f t="shared" si="1"/>
        <v>3.5486703142893496</v>
      </c>
      <c r="I16" s="71"/>
    </row>
    <row r="17" spans="1:9" ht="20.100000000000001" customHeight="1" x14ac:dyDescent="0.25">
      <c r="A17" s="13" t="s">
        <v>4</v>
      </c>
      <c r="B17" s="1">
        <v>29239</v>
      </c>
      <c r="C17" s="28">
        <v>2606387</v>
      </c>
      <c r="D17" s="79">
        <v>0</v>
      </c>
      <c r="E17" s="1">
        <v>400</v>
      </c>
      <c r="F17" s="79">
        <v>7859</v>
      </c>
      <c r="G17" s="25">
        <f t="shared" si="0"/>
        <v>73.097499999999997</v>
      </c>
      <c r="H17" s="25">
        <f t="shared" si="1"/>
        <v>3.7204478941341139</v>
      </c>
      <c r="I17" s="71"/>
    </row>
    <row r="18" spans="1:9" ht="20.100000000000001" customHeight="1" x14ac:dyDescent="0.25">
      <c r="A18" s="13" t="s">
        <v>5</v>
      </c>
      <c r="B18" s="1">
        <v>27237</v>
      </c>
      <c r="C18" s="28">
        <v>2581965</v>
      </c>
      <c r="D18" s="79">
        <v>0</v>
      </c>
      <c r="E18" s="1">
        <v>400</v>
      </c>
      <c r="F18" s="79">
        <v>7859</v>
      </c>
      <c r="G18" s="25">
        <f t="shared" si="0"/>
        <v>68.092500000000001</v>
      </c>
      <c r="H18" s="25">
        <f t="shared" si="1"/>
        <v>3.4657081053569154</v>
      </c>
      <c r="I18" s="71"/>
    </row>
    <row r="19" spans="1:9" ht="20.100000000000001" customHeight="1" x14ac:dyDescent="0.25">
      <c r="A19" s="13" t="s">
        <v>6</v>
      </c>
      <c r="B19" s="1">
        <v>31731</v>
      </c>
      <c r="C19" s="28">
        <v>2869698</v>
      </c>
      <c r="D19" s="79">
        <v>0</v>
      </c>
      <c r="E19" s="1">
        <v>400</v>
      </c>
      <c r="F19" s="79">
        <v>7859</v>
      </c>
      <c r="G19" s="25">
        <f t="shared" si="0"/>
        <v>79.327500000000001</v>
      </c>
      <c r="H19" s="25">
        <f t="shared" si="1"/>
        <v>4.0375365822623746</v>
      </c>
      <c r="I19" s="71"/>
    </row>
    <row r="20" spans="1:9" ht="20.100000000000001" customHeight="1" x14ac:dyDescent="0.25">
      <c r="A20" s="13" t="s">
        <v>7</v>
      </c>
      <c r="B20" s="1">
        <v>30815</v>
      </c>
      <c r="C20" s="28">
        <v>2743835</v>
      </c>
      <c r="D20" s="79">
        <v>0</v>
      </c>
      <c r="E20" s="1">
        <v>400</v>
      </c>
      <c r="F20" s="79">
        <v>7859</v>
      </c>
      <c r="G20" s="25">
        <f t="shared" si="0"/>
        <v>77.037499999999994</v>
      </c>
      <c r="H20" s="25">
        <f t="shared" si="1"/>
        <v>3.9209823132714088</v>
      </c>
      <c r="I20" s="71"/>
    </row>
    <row r="21" spans="1:9" ht="20.100000000000001" customHeight="1" x14ac:dyDescent="0.25">
      <c r="A21" s="13" t="s">
        <v>8</v>
      </c>
      <c r="B21" s="1">
        <v>31712</v>
      </c>
      <c r="C21" s="28">
        <v>2995653</v>
      </c>
      <c r="D21" s="79">
        <v>0</v>
      </c>
      <c r="E21" s="1">
        <v>400</v>
      </c>
      <c r="F21" s="79">
        <v>7859</v>
      </c>
      <c r="G21" s="25">
        <f t="shared" si="0"/>
        <v>79.28</v>
      </c>
      <c r="H21" s="25">
        <f t="shared" si="1"/>
        <v>4.0351189718793741</v>
      </c>
      <c r="I21" s="71"/>
    </row>
    <row r="22" spans="1:9" ht="20.100000000000001" customHeight="1" x14ac:dyDescent="0.25">
      <c r="A22" s="13" t="s">
        <v>9</v>
      </c>
      <c r="B22" s="1">
        <v>32301</v>
      </c>
      <c r="C22" s="28">
        <v>2943178</v>
      </c>
      <c r="D22" s="79">
        <v>0</v>
      </c>
      <c r="E22" s="1">
        <v>400</v>
      </c>
      <c r="F22" s="79">
        <v>7859</v>
      </c>
      <c r="G22" s="25">
        <f t="shared" si="0"/>
        <v>80.752499999999998</v>
      </c>
      <c r="H22" s="25">
        <f t="shared" si="1"/>
        <v>4.1100648937523854</v>
      </c>
      <c r="I22" s="71"/>
    </row>
    <row r="23" spans="1:9" ht="20.100000000000001" customHeight="1" x14ac:dyDescent="0.25">
      <c r="A23" s="13" t="s">
        <v>10</v>
      </c>
      <c r="B23" s="1">
        <v>22803</v>
      </c>
      <c r="C23" s="28">
        <v>2322189</v>
      </c>
      <c r="D23" s="79">
        <v>0</v>
      </c>
      <c r="E23" s="1">
        <v>400</v>
      </c>
      <c r="F23" s="79">
        <v>7859</v>
      </c>
      <c r="G23" s="25">
        <f t="shared" si="0"/>
        <v>57.0075</v>
      </c>
      <c r="H23" s="25">
        <f t="shared" si="1"/>
        <v>2.9015141875556685</v>
      </c>
      <c r="I23" s="71"/>
    </row>
    <row r="24" spans="1:9" ht="20.100000000000001" customHeight="1" x14ac:dyDescent="0.25">
      <c r="A24" s="13" t="s">
        <v>11</v>
      </c>
      <c r="B24" s="1">
        <v>39491</v>
      </c>
      <c r="C24" s="28">
        <v>3540626</v>
      </c>
      <c r="D24" s="79">
        <v>0</v>
      </c>
      <c r="E24" s="1">
        <v>400</v>
      </c>
      <c r="F24" s="79">
        <v>7859</v>
      </c>
      <c r="G24" s="25">
        <f t="shared" si="0"/>
        <v>98.727500000000006</v>
      </c>
      <c r="H24" s="25">
        <f t="shared" si="1"/>
        <v>5.0249395597404254</v>
      </c>
      <c r="I24" s="71"/>
    </row>
    <row r="25" spans="1:9" ht="20.100000000000001" customHeight="1" x14ac:dyDescent="0.25">
      <c r="A25" s="13" t="s">
        <v>12</v>
      </c>
      <c r="B25" s="1">
        <v>28853</v>
      </c>
      <c r="C25" s="28">
        <v>2835431</v>
      </c>
      <c r="D25" s="79">
        <v>0</v>
      </c>
      <c r="E25" s="1">
        <v>400</v>
      </c>
      <c r="F25" s="79">
        <v>7859</v>
      </c>
      <c r="G25" s="25">
        <f t="shared" si="0"/>
        <v>72.132499999999993</v>
      </c>
      <c r="H25" s="25">
        <f t="shared" si="1"/>
        <v>3.6713322305636851</v>
      </c>
      <c r="I25" s="71"/>
    </row>
    <row r="26" spans="1:9" s="66" customFormat="1" x14ac:dyDescent="0.25">
      <c r="A26" s="41" t="s">
        <v>22</v>
      </c>
      <c r="B26" s="26">
        <f>IF(SUM(B14:B25)=0,"",SUM(B14:B25))</f>
        <v>352271</v>
      </c>
      <c r="C26" s="29">
        <f t="shared" ref="C26" si="2">IF(SUM(C14:C25)=0,"",SUM(C14:C25))</f>
        <v>32707536</v>
      </c>
      <c r="D26" s="17" t="str">
        <f>IF(MAX(D14:D25)=0,"",MAX(D14:D25))</f>
        <v/>
      </c>
      <c r="E26" s="18" t="s">
        <v>89</v>
      </c>
      <c r="F26" s="18" t="s">
        <v>89</v>
      </c>
      <c r="G26" s="34" t="s">
        <v>89</v>
      </c>
      <c r="H26" s="34" t="s">
        <v>89</v>
      </c>
      <c r="I26" s="34"/>
    </row>
    <row r="27" spans="1:9" s="66" customFormat="1" x14ac:dyDescent="0.25">
      <c r="A27" s="41" t="s">
        <v>26</v>
      </c>
      <c r="B27" s="26">
        <f>IF(SUM(B14:B25)=0,"",AVERAGE(B14:B25))</f>
        <v>29355.916666666668</v>
      </c>
      <c r="C27" s="29">
        <f t="shared" ref="C27:H27" si="3">IF(SUM(C14:C25)=0,"",AVERAGE(C14:C25))</f>
        <v>2725628</v>
      </c>
      <c r="D27" s="17" t="str">
        <f>IF(SUM(D14:D25)=0,"",AVERAGE(D14:D25))</f>
        <v/>
      </c>
      <c r="E27" s="17">
        <f t="shared" si="3"/>
        <v>400</v>
      </c>
      <c r="F27" s="17">
        <f t="shared" si="3"/>
        <v>7859</v>
      </c>
      <c r="G27" s="35">
        <f t="shared" si="3"/>
        <v>73.389791666666667</v>
      </c>
      <c r="H27" s="35">
        <f t="shared" si="3"/>
        <v>3.7353246808330152</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5EF64FE7-1427-425B-901E-F51557733985}"/>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F5345-F3FF-4E1C-901B-AF89FCC92EAE}">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182</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15480</v>
      </c>
      <c r="C14" s="28">
        <v>943745</v>
      </c>
      <c r="D14" s="1">
        <v>0</v>
      </c>
      <c r="E14" s="1">
        <v>1525</v>
      </c>
      <c r="F14" s="79">
        <v>3765</v>
      </c>
      <c r="G14" s="25">
        <f t="shared" ref="G14:G25" si="0">IF(B14=0,"",B14/E14)</f>
        <v>10.150819672131147</v>
      </c>
      <c r="H14" s="25">
        <f t="shared" ref="H14:H25" si="1">IF(B14=0,"",B14/F14)</f>
        <v>4.1115537848605577</v>
      </c>
      <c r="I14" s="71"/>
    </row>
    <row r="15" spans="1:19" ht="20.100000000000001" customHeight="1" x14ac:dyDescent="0.25">
      <c r="A15" s="13" t="s">
        <v>2</v>
      </c>
      <c r="B15" s="1">
        <v>15840</v>
      </c>
      <c r="C15" s="28">
        <v>853300</v>
      </c>
      <c r="D15" s="1">
        <v>0</v>
      </c>
      <c r="E15" s="1">
        <v>1525</v>
      </c>
      <c r="F15" s="79">
        <v>3765</v>
      </c>
      <c r="G15" s="25">
        <f t="shared" si="0"/>
        <v>10.38688524590164</v>
      </c>
      <c r="H15" s="25">
        <f t="shared" si="1"/>
        <v>4.2071713147410357</v>
      </c>
      <c r="I15" s="71"/>
    </row>
    <row r="16" spans="1:19" ht="20.100000000000001" customHeight="1" x14ac:dyDescent="0.25">
      <c r="A16" s="13" t="s">
        <v>3</v>
      </c>
      <c r="B16" s="1">
        <v>20640</v>
      </c>
      <c r="C16" s="28">
        <v>1111875</v>
      </c>
      <c r="D16" s="1">
        <v>0</v>
      </c>
      <c r="E16" s="1">
        <v>1525</v>
      </c>
      <c r="F16" s="79">
        <v>3765</v>
      </c>
      <c r="G16" s="25">
        <f t="shared" si="0"/>
        <v>13.534426229508197</v>
      </c>
      <c r="H16" s="25">
        <f t="shared" si="1"/>
        <v>5.4820717131474099</v>
      </c>
      <c r="I16" s="71"/>
    </row>
    <row r="17" spans="1:9" ht="20.100000000000001" customHeight="1" x14ac:dyDescent="0.25">
      <c r="A17" s="13" t="s">
        <v>4</v>
      </c>
      <c r="B17" s="1">
        <v>23640</v>
      </c>
      <c r="C17" s="28">
        <v>1273485</v>
      </c>
      <c r="D17" s="1">
        <v>0</v>
      </c>
      <c r="E17" s="1">
        <v>1525</v>
      </c>
      <c r="F17" s="79">
        <v>3765</v>
      </c>
      <c r="G17" s="25">
        <f t="shared" si="0"/>
        <v>15.501639344262296</v>
      </c>
      <c r="H17" s="25">
        <f t="shared" si="1"/>
        <v>6.2788844621513942</v>
      </c>
      <c r="I17" s="71"/>
    </row>
    <row r="18" spans="1:9" ht="20.100000000000001" customHeight="1" x14ac:dyDescent="0.25">
      <c r="A18" s="13" t="s">
        <v>5</v>
      </c>
      <c r="B18" s="1">
        <v>18720</v>
      </c>
      <c r="C18" s="28">
        <v>1008445</v>
      </c>
      <c r="D18" s="1">
        <v>0</v>
      </c>
      <c r="E18" s="1">
        <v>1525</v>
      </c>
      <c r="F18" s="79">
        <v>3765</v>
      </c>
      <c r="G18" s="25">
        <f t="shared" si="0"/>
        <v>12.275409836065574</v>
      </c>
      <c r="H18" s="25">
        <f t="shared" si="1"/>
        <v>4.9721115537848606</v>
      </c>
      <c r="I18" s="71"/>
    </row>
    <row r="19" spans="1:9" ht="20.100000000000001" customHeight="1" x14ac:dyDescent="0.25">
      <c r="A19" s="13" t="s">
        <v>6</v>
      </c>
      <c r="B19" s="1">
        <v>18840</v>
      </c>
      <c r="C19" s="28">
        <v>1014910</v>
      </c>
      <c r="D19" s="1">
        <v>0</v>
      </c>
      <c r="E19" s="1">
        <v>1525</v>
      </c>
      <c r="F19" s="79">
        <v>3765</v>
      </c>
      <c r="G19" s="25">
        <f t="shared" si="0"/>
        <v>12.354098360655737</v>
      </c>
      <c r="H19" s="25">
        <f t="shared" si="1"/>
        <v>5.0039840637450199</v>
      </c>
      <c r="I19" s="71"/>
    </row>
    <row r="20" spans="1:9" ht="20.100000000000001" customHeight="1" x14ac:dyDescent="0.25">
      <c r="A20" s="13" t="s">
        <v>7</v>
      </c>
      <c r="B20" s="1">
        <v>18960</v>
      </c>
      <c r="C20" s="28">
        <v>1021375</v>
      </c>
      <c r="D20" s="1">
        <v>0</v>
      </c>
      <c r="E20" s="1">
        <v>1525</v>
      </c>
      <c r="F20" s="79">
        <v>3765</v>
      </c>
      <c r="G20" s="25">
        <f t="shared" si="0"/>
        <v>12.432786885245902</v>
      </c>
      <c r="H20" s="25">
        <f t="shared" si="1"/>
        <v>5.0358565737051793</v>
      </c>
      <c r="I20" s="71"/>
    </row>
    <row r="21" spans="1:9" ht="20.100000000000001" customHeight="1" x14ac:dyDescent="0.25">
      <c r="A21" s="13" t="s">
        <v>8</v>
      </c>
      <c r="B21" s="1">
        <v>25920</v>
      </c>
      <c r="C21" s="28">
        <v>1396310</v>
      </c>
      <c r="D21" s="1">
        <v>0</v>
      </c>
      <c r="E21" s="1">
        <v>1525</v>
      </c>
      <c r="F21" s="79">
        <v>3765</v>
      </c>
      <c r="G21" s="25">
        <f t="shared" si="0"/>
        <v>16.996721311475408</v>
      </c>
      <c r="H21" s="25">
        <f t="shared" si="1"/>
        <v>6.8844621513944224</v>
      </c>
      <c r="I21" s="71"/>
    </row>
    <row r="22" spans="1:9" ht="20.100000000000001" customHeight="1" x14ac:dyDescent="0.25">
      <c r="A22" s="13" t="s">
        <v>9</v>
      </c>
      <c r="B22" s="1">
        <v>27360</v>
      </c>
      <c r="C22" s="28">
        <v>1473885</v>
      </c>
      <c r="D22" s="1">
        <v>0</v>
      </c>
      <c r="E22" s="1">
        <v>1525</v>
      </c>
      <c r="F22" s="79">
        <v>3765</v>
      </c>
      <c r="G22" s="25">
        <f t="shared" si="0"/>
        <v>17.940983606557378</v>
      </c>
      <c r="H22" s="25">
        <f t="shared" si="1"/>
        <v>7.2669322709163344</v>
      </c>
      <c r="I22" s="71"/>
    </row>
    <row r="23" spans="1:9" ht="20.100000000000001" customHeight="1" x14ac:dyDescent="0.25">
      <c r="A23" s="13" t="s">
        <v>10</v>
      </c>
      <c r="B23" s="1">
        <v>22440</v>
      </c>
      <c r="C23" s="28">
        <v>2751460</v>
      </c>
      <c r="D23" s="1">
        <v>0</v>
      </c>
      <c r="E23" s="1">
        <v>1525</v>
      </c>
      <c r="F23" s="79">
        <v>3765</v>
      </c>
      <c r="G23" s="25">
        <f t="shared" si="0"/>
        <v>14.714754098360656</v>
      </c>
      <c r="H23" s="25">
        <f t="shared" si="1"/>
        <v>5.9601593625498008</v>
      </c>
      <c r="I23" s="71"/>
    </row>
    <row r="24" spans="1:9" ht="20.100000000000001" customHeight="1" x14ac:dyDescent="0.25">
      <c r="A24" s="13" t="s">
        <v>11</v>
      </c>
      <c r="B24" s="1">
        <v>24960</v>
      </c>
      <c r="C24" s="28">
        <v>2676320</v>
      </c>
      <c r="D24" s="1">
        <v>0</v>
      </c>
      <c r="E24" s="1">
        <v>1525</v>
      </c>
      <c r="F24" s="79">
        <v>3765</v>
      </c>
      <c r="G24" s="25">
        <f t="shared" si="0"/>
        <v>16.367213114754097</v>
      </c>
      <c r="H24" s="25">
        <f t="shared" si="1"/>
        <v>6.6294820717131477</v>
      </c>
      <c r="I24" s="71"/>
    </row>
    <row r="25" spans="1:9" ht="20.100000000000001" customHeight="1" x14ac:dyDescent="0.25">
      <c r="A25" s="13" t="s">
        <v>12</v>
      </c>
      <c r="B25" s="1">
        <v>21480</v>
      </c>
      <c r="C25" s="28">
        <v>2484550</v>
      </c>
      <c r="D25" s="1">
        <v>0</v>
      </c>
      <c r="E25" s="1">
        <v>1525</v>
      </c>
      <c r="F25" s="79">
        <v>3765</v>
      </c>
      <c r="G25" s="25">
        <f t="shared" si="0"/>
        <v>14.085245901639345</v>
      </c>
      <c r="H25" s="25">
        <f t="shared" si="1"/>
        <v>5.7051792828685262</v>
      </c>
      <c r="I25" s="71"/>
    </row>
    <row r="26" spans="1:9" s="66" customFormat="1" x14ac:dyDescent="0.25">
      <c r="A26" s="41" t="s">
        <v>22</v>
      </c>
      <c r="B26" s="26">
        <f>IF(SUM(B14:B25)=0,"",SUM(B14:B25))</f>
        <v>254280</v>
      </c>
      <c r="C26" s="29">
        <f t="shared" ref="C26" si="2">IF(SUM(C14:C25)=0,"",SUM(C14:C25))</f>
        <v>18009660</v>
      </c>
      <c r="D26" s="17" t="str">
        <f>IF(MAX(D14:D25)=0,"",MAX(D14:D25))</f>
        <v/>
      </c>
      <c r="E26" s="18" t="s">
        <v>89</v>
      </c>
      <c r="F26" s="18" t="s">
        <v>89</v>
      </c>
      <c r="G26" s="34" t="s">
        <v>89</v>
      </c>
      <c r="H26" s="34" t="s">
        <v>89</v>
      </c>
      <c r="I26" s="34"/>
    </row>
    <row r="27" spans="1:9" s="66" customFormat="1" x14ac:dyDescent="0.25">
      <c r="A27" s="41" t="s">
        <v>26</v>
      </c>
      <c r="B27" s="26">
        <f>IF(SUM(B14:B25)=0,"",AVERAGE(B14:B25))</f>
        <v>21190</v>
      </c>
      <c r="C27" s="29">
        <f t="shared" ref="C27:H27" si="3">IF(SUM(C14:C25)=0,"",AVERAGE(C14:C25))</f>
        <v>1500805</v>
      </c>
      <c r="D27" s="17" t="str">
        <f>IF(SUM(D14:D25)=0,"",AVERAGE(D14:D25))</f>
        <v/>
      </c>
      <c r="E27" s="17">
        <f t="shared" si="3"/>
        <v>1525</v>
      </c>
      <c r="F27" s="17">
        <f t="shared" si="3"/>
        <v>3765</v>
      </c>
      <c r="G27" s="35">
        <f t="shared" si="3"/>
        <v>13.895081967213116</v>
      </c>
      <c r="H27" s="35">
        <f t="shared" si="3"/>
        <v>5.6281540504648078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CCE52237-C265-44D5-BD06-973B09A7A892}"/>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CA4D6-E050-4433-8B74-13BBA4009CDF}">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184</v>
      </c>
      <c r="E4" s="131"/>
      <c r="F4" s="131"/>
      <c r="G4" s="131"/>
      <c r="H4" s="131"/>
    </row>
    <row r="5" spans="1:19" ht="20.100000000000001" customHeight="1" x14ac:dyDescent="0.25">
      <c r="A5" s="128" t="s">
        <v>32</v>
      </c>
      <c r="B5" s="128"/>
      <c r="C5" s="128"/>
      <c r="D5" s="127">
        <v>4</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5172</v>
      </c>
      <c r="C14" s="28">
        <v>387950</v>
      </c>
      <c r="D14" s="79">
        <v>0</v>
      </c>
      <c r="E14" s="1">
        <v>85</v>
      </c>
      <c r="F14" s="79">
        <v>1899</v>
      </c>
      <c r="G14" s="25">
        <f t="shared" ref="G14:G25" si="0">IF(B14=0,"",B14/E14)</f>
        <v>60.847058823529409</v>
      </c>
      <c r="H14" s="25">
        <f t="shared" ref="H14:H25" si="1">IF(B14=0,"",B14/F14)</f>
        <v>2.7235387045813586</v>
      </c>
      <c r="I14" s="71"/>
    </row>
    <row r="15" spans="1:19" ht="20.100000000000001" customHeight="1" x14ac:dyDescent="0.25">
      <c r="A15" s="13" t="s">
        <v>2</v>
      </c>
      <c r="B15" s="1">
        <v>4252</v>
      </c>
      <c r="C15" s="28">
        <v>256225</v>
      </c>
      <c r="D15" s="79">
        <v>0</v>
      </c>
      <c r="E15" s="1">
        <v>85</v>
      </c>
      <c r="F15" s="79">
        <v>1899</v>
      </c>
      <c r="G15" s="25">
        <f t="shared" si="0"/>
        <v>50.023529411764706</v>
      </c>
      <c r="H15" s="25">
        <f t="shared" si="1"/>
        <v>2.2390731964191679</v>
      </c>
      <c r="I15" s="71"/>
    </row>
    <row r="16" spans="1:19" ht="20.100000000000001" customHeight="1" x14ac:dyDescent="0.25">
      <c r="A16" s="13" t="s">
        <v>3</v>
      </c>
      <c r="B16" s="1">
        <v>4271</v>
      </c>
      <c r="C16" s="28">
        <v>257370</v>
      </c>
      <c r="D16" s="79">
        <v>0</v>
      </c>
      <c r="E16" s="1">
        <v>85</v>
      </c>
      <c r="F16" s="79">
        <v>1899</v>
      </c>
      <c r="G16" s="25">
        <f t="shared" si="0"/>
        <v>50.247058823529414</v>
      </c>
      <c r="H16" s="25">
        <f t="shared" si="1"/>
        <v>2.2490784623486046</v>
      </c>
      <c r="I16" s="71"/>
    </row>
    <row r="17" spans="1:9" ht="20.100000000000001" customHeight="1" x14ac:dyDescent="0.25">
      <c r="A17" s="13" t="s">
        <v>4</v>
      </c>
      <c r="B17" s="1">
        <v>4072</v>
      </c>
      <c r="C17" s="28">
        <v>284608.33333333331</v>
      </c>
      <c r="D17" s="79">
        <v>0</v>
      </c>
      <c r="E17" s="1">
        <v>85</v>
      </c>
      <c r="F17" s="79">
        <v>1899</v>
      </c>
      <c r="G17" s="25">
        <f t="shared" si="0"/>
        <v>47.905882352941177</v>
      </c>
      <c r="H17" s="25">
        <f t="shared" si="1"/>
        <v>2.1442864665613479</v>
      </c>
      <c r="I17" s="71"/>
    </row>
    <row r="18" spans="1:9" ht="20.100000000000001" customHeight="1" x14ac:dyDescent="0.25">
      <c r="A18" s="13" t="s">
        <v>5</v>
      </c>
      <c r="B18" s="1">
        <v>4267</v>
      </c>
      <c r="C18" s="28">
        <v>257130</v>
      </c>
      <c r="D18" s="79">
        <v>0</v>
      </c>
      <c r="E18" s="1">
        <v>85</v>
      </c>
      <c r="F18" s="79">
        <v>1899</v>
      </c>
      <c r="G18" s="25">
        <f t="shared" si="0"/>
        <v>50.2</v>
      </c>
      <c r="H18" s="25">
        <f t="shared" si="1"/>
        <v>2.2469720905739865</v>
      </c>
      <c r="I18" s="71"/>
    </row>
    <row r="19" spans="1:9" ht="20.100000000000001" customHeight="1" x14ac:dyDescent="0.25">
      <c r="A19" s="13" t="s">
        <v>6</v>
      </c>
      <c r="B19" s="1">
        <v>3954</v>
      </c>
      <c r="C19" s="28">
        <v>238265</v>
      </c>
      <c r="D19" s="79">
        <v>0</v>
      </c>
      <c r="E19" s="1">
        <v>85</v>
      </c>
      <c r="F19" s="79">
        <v>1899</v>
      </c>
      <c r="G19" s="25">
        <f t="shared" si="0"/>
        <v>46.517647058823528</v>
      </c>
      <c r="H19" s="25">
        <f t="shared" si="1"/>
        <v>2.0821484992101107</v>
      </c>
      <c r="I19" s="71"/>
    </row>
    <row r="20" spans="1:9" ht="20.100000000000001" customHeight="1" x14ac:dyDescent="0.25">
      <c r="A20" s="13" t="s">
        <v>7</v>
      </c>
      <c r="B20" s="1">
        <v>3845</v>
      </c>
      <c r="C20" s="28">
        <v>231740</v>
      </c>
      <c r="D20" s="79">
        <v>0</v>
      </c>
      <c r="E20" s="1">
        <v>85</v>
      </c>
      <c r="F20" s="79">
        <v>1899</v>
      </c>
      <c r="G20" s="25">
        <f t="shared" si="0"/>
        <v>45.235294117647058</v>
      </c>
      <c r="H20" s="25">
        <f t="shared" si="1"/>
        <v>2.0247498683517642</v>
      </c>
      <c r="I20" s="71"/>
    </row>
    <row r="21" spans="1:9" ht="20.100000000000001" customHeight="1" x14ac:dyDescent="0.25">
      <c r="A21" s="13" t="s">
        <v>8</v>
      </c>
      <c r="B21" s="1">
        <v>4073</v>
      </c>
      <c r="C21" s="28">
        <v>245440</v>
      </c>
      <c r="D21" s="79">
        <v>0</v>
      </c>
      <c r="E21" s="1">
        <v>85</v>
      </c>
      <c r="F21" s="79">
        <v>1899</v>
      </c>
      <c r="G21" s="25">
        <f t="shared" si="0"/>
        <v>47.917647058823526</v>
      </c>
      <c r="H21" s="25">
        <f t="shared" si="1"/>
        <v>2.1448130595050028</v>
      </c>
      <c r="I21" s="71"/>
    </row>
    <row r="22" spans="1:9" ht="20.100000000000001" customHeight="1" x14ac:dyDescent="0.25">
      <c r="A22" s="13" t="s">
        <v>9</v>
      </c>
      <c r="B22" s="1">
        <v>3900</v>
      </c>
      <c r="C22" s="28">
        <v>246650</v>
      </c>
      <c r="D22" s="79">
        <v>0</v>
      </c>
      <c r="E22" s="1">
        <v>85</v>
      </c>
      <c r="F22" s="79">
        <v>1899</v>
      </c>
      <c r="G22" s="25">
        <f t="shared" si="0"/>
        <v>45.882352941176471</v>
      </c>
      <c r="H22" s="25">
        <f t="shared" si="1"/>
        <v>2.0537124802527646</v>
      </c>
      <c r="I22" s="71"/>
    </row>
    <row r="23" spans="1:9" ht="20.100000000000001" customHeight="1" x14ac:dyDescent="0.25">
      <c r="A23" s="13" t="s">
        <v>10</v>
      </c>
      <c r="B23" s="1">
        <v>5132</v>
      </c>
      <c r="C23" s="28">
        <v>425245</v>
      </c>
      <c r="D23" s="79">
        <v>0</v>
      </c>
      <c r="E23" s="1">
        <v>85</v>
      </c>
      <c r="F23" s="79">
        <v>1899</v>
      </c>
      <c r="G23" s="25">
        <f t="shared" si="0"/>
        <v>60.376470588235293</v>
      </c>
      <c r="H23" s="25">
        <f t="shared" si="1"/>
        <v>2.7024749868351763</v>
      </c>
      <c r="I23" s="71"/>
    </row>
    <row r="24" spans="1:9" ht="20.100000000000001" customHeight="1" x14ac:dyDescent="0.25">
      <c r="A24" s="13" t="s">
        <v>11</v>
      </c>
      <c r="B24" s="1">
        <v>4052</v>
      </c>
      <c r="C24" s="28">
        <v>336475</v>
      </c>
      <c r="D24" s="79">
        <v>0</v>
      </c>
      <c r="E24" s="1">
        <v>85</v>
      </c>
      <c r="F24" s="79">
        <v>1899</v>
      </c>
      <c r="G24" s="25">
        <f t="shared" si="0"/>
        <v>47.670588235294119</v>
      </c>
      <c r="H24" s="25">
        <f t="shared" si="1"/>
        <v>2.1337546076882572</v>
      </c>
      <c r="I24" s="71"/>
    </row>
    <row r="25" spans="1:9" ht="20.100000000000001" customHeight="1" x14ac:dyDescent="0.25">
      <c r="A25" s="13" t="s">
        <v>12</v>
      </c>
      <c r="B25" s="1">
        <v>7440</v>
      </c>
      <c r="C25" s="28">
        <v>616770</v>
      </c>
      <c r="D25" s="79">
        <v>0</v>
      </c>
      <c r="E25" s="1">
        <v>85</v>
      </c>
      <c r="F25" s="79">
        <v>1899</v>
      </c>
      <c r="G25" s="25">
        <f t="shared" si="0"/>
        <v>87.529411764705884</v>
      </c>
      <c r="H25" s="25">
        <f t="shared" si="1"/>
        <v>3.9178515007898893</v>
      </c>
      <c r="I25" s="71"/>
    </row>
    <row r="26" spans="1:9" s="66" customFormat="1" x14ac:dyDescent="0.25">
      <c r="A26" s="41" t="s">
        <v>22</v>
      </c>
      <c r="B26" s="26">
        <f>IF(SUM(B14:B25)=0,"",SUM(B14:B25))</f>
        <v>54430</v>
      </c>
      <c r="C26" s="29">
        <f t="shared" ref="C26" si="2">IF(SUM(C14:C25)=0,"",SUM(C14:C25))</f>
        <v>3783868.333333333</v>
      </c>
      <c r="D26" s="17" t="str">
        <f>IF(MAX(D14:D25)=0,"",MAX(D14:D25))</f>
        <v/>
      </c>
      <c r="E26" s="18" t="s">
        <v>89</v>
      </c>
      <c r="F26" s="18" t="s">
        <v>89</v>
      </c>
      <c r="G26" s="34" t="s">
        <v>89</v>
      </c>
      <c r="H26" s="34" t="s">
        <v>89</v>
      </c>
      <c r="I26" s="34"/>
    </row>
    <row r="27" spans="1:9" s="66" customFormat="1" x14ac:dyDescent="0.25">
      <c r="A27" s="41" t="s">
        <v>26</v>
      </c>
      <c r="B27" s="26">
        <f>IF(SUM(B14:B25)=0,"",AVERAGE(B14:B25))</f>
        <v>4535.833333333333</v>
      </c>
      <c r="C27" s="29">
        <f t="shared" ref="C27:H27" si="3">IF(SUM(C14:C25)=0,"",AVERAGE(C14:C25))</f>
        <v>315322.36111111107</v>
      </c>
      <c r="D27" s="17" t="str">
        <f>IF(SUM(D14:D25)=0,"",AVERAGE(D14:D25))</f>
        <v/>
      </c>
      <c r="E27" s="17">
        <f t="shared" si="3"/>
        <v>85</v>
      </c>
      <c r="F27" s="17">
        <f t="shared" si="3"/>
        <v>1899</v>
      </c>
      <c r="G27" s="35">
        <f t="shared" si="3"/>
        <v>53.36274509803922</v>
      </c>
      <c r="H27" s="35">
        <f t="shared" si="3"/>
        <v>2.3885378269264526</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6D553CE1-1AF1-4B14-9832-CC75E99AC724}"/>
  </hyperlinks>
  <printOptions horizontalCentered="1"/>
  <pageMargins left="0.39370078740157483" right="0.39370078740157483" top="0.39370078740157483" bottom="0.39370078740157483" header="0.31496062992125984" footer="0.31496062992125984"/>
  <pageSetup scale="65"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ED70-D059-4E2A-A20C-FFCCFC7CC486}">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186</v>
      </c>
      <c r="E4" s="141"/>
      <c r="F4" s="141"/>
      <c r="G4" s="141"/>
      <c r="H4" s="141"/>
    </row>
    <row r="5" spans="1:19" ht="20.100000000000001" customHeight="1" x14ac:dyDescent="0.25">
      <c r="A5" s="128" t="s">
        <v>32</v>
      </c>
      <c r="B5" s="128"/>
      <c r="C5" s="128"/>
      <c r="D5" s="127">
        <v>3</v>
      </c>
      <c r="E5" s="127"/>
      <c r="F5" s="127"/>
      <c r="G5" s="127"/>
      <c r="H5" s="127"/>
      <c r="L5" s="64"/>
      <c r="M5" s="64"/>
      <c r="N5" s="64"/>
      <c r="O5" s="64"/>
      <c r="P5" s="64"/>
      <c r="Q5" s="64"/>
      <c r="R5" s="64"/>
      <c r="S5" s="64"/>
    </row>
    <row r="6" spans="1:19" ht="20.100000000000001" customHeight="1" x14ac:dyDescent="0.25">
      <c r="A6" s="65" t="s">
        <v>51</v>
      </c>
      <c r="B6" s="65"/>
      <c r="C6" s="65"/>
      <c r="D6" s="142">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3201</v>
      </c>
      <c r="C14" s="28">
        <v>129830</v>
      </c>
      <c r="D14" s="1">
        <v>0</v>
      </c>
      <c r="E14" s="1">
        <v>24</v>
      </c>
      <c r="F14" s="79">
        <v>980</v>
      </c>
      <c r="G14" s="25">
        <f t="shared" ref="G14:G25" si="0">IF(B14=0,"",B14/E14)</f>
        <v>133.375</v>
      </c>
      <c r="H14" s="25">
        <f t="shared" ref="H14:H25" si="1">IF(B14=0,"",B14/F14)</f>
        <v>3.2663265306122451</v>
      </c>
      <c r="I14" s="71"/>
    </row>
    <row r="15" spans="1:19" ht="20.100000000000001" customHeight="1" x14ac:dyDescent="0.25">
      <c r="A15" s="13" t="s">
        <v>2</v>
      </c>
      <c r="B15" s="1">
        <v>3681</v>
      </c>
      <c r="C15" s="28">
        <v>131315</v>
      </c>
      <c r="D15" s="1">
        <v>0</v>
      </c>
      <c r="E15" s="1">
        <v>24</v>
      </c>
      <c r="F15" s="79">
        <v>980</v>
      </c>
      <c r="G15" s="25">
        <f t="shared" si="0"/>
        <v>153.375</v>
      </c>
      <c r="H15" s="25">
        <f t="shared" si="1"/>
        <v>3.7561224489795917</v>
      </c>
      <c r="I15" s="71"/>
    </row>
    <row r="16" spans="1:19" ht="20.100000000000001" customHeight="1" x14ac:dyDescent="0.25">
      <c r="A16" s="13" t="s">
        <v>3</v>
      </c>
      <c r="B16" s="1">
        <v>3690</v>
      </c>
      <c r="C16" s="28">
        <v>131625</v>
      </c>
      <c r="D16" s="1">
        <v>0</v>
      </c>
      <c r="E16" s="1">
        <v>24</v>
      </c>
      <c r="F16" s="79">
        <v>980</v>
      </c>
      <c r="G16" s="25">
        <f t="shared" si="0"/>
        <v>153.75</v>
      </c>
      <c r="H16" s="25">
        <f t="shared" si="1"/>
        <v>3.7653061224489797</v>
      </c>
      <c r="I16" s="71"/>
    </row>
    <row r="17" spans="1:9" ht="20.100000000000001" customHeight="1" x14ac:dyDescent="0.25">
      <c r="A17" s="13" t="s">
        <v>4</v>
      </c>
      <c r="B17" s="1">
        <v>3991</v>
      </c>
      <c r="C17" s="28">
        <v>142070</v>
      </c>
      <c r="D17" s="1">
        <v>0</v>
      </c>
      <c r="E17" s="1">
        <v>24</v>
      </c>
      <c r="F17" s="79">
        <v>980</v>
      </c>
      <c r="G17" s="25">
        <f t="shared" si="0"/>
        <v>166.29166666666666</v>
      </c>
      <c r="H17" s="25">
        <f t="shared" si="1"/>
        <v>4.0724489795918366</v>
      </c>
      <c r="I17" s="71"/>
    </row>
    <row r="18" spans="1:9" ht="20.100000000000001" customHeight="1" x14ac:dyDescent="0.25">
      <c r="A18" s="13" t="s">
        <v>5</v>
      </c>
      <c r="B18" s="1">
        <v>3599</v>
      </c>
      <c r="C18" s="28">
        <v>128470</v>
      </c>
      <c r="D18" s="1">
        <v>0</v>
      </c>
      <c r="E18" s="1">
        <v>24</v>
      </c>
      <c r="F18" s="79">
        <v>980</v>
      </c>
      <c r="G18" s="25">
        <f t="shared" si="0"/>
        <v>149.95833333333334</v>
      </c>
      <c r="H18" s="25">
        <f t="shared" si="1"/>
        <v>3.6724489795918367</v>
      </c>
      <c r="I18" s="71"/>
    </row>
    <row r="19" spans="1:9" ht="20.100000000000001" customHeight="1" x14ac:dyDescent="0.25">
      <c r="A19" s="13" t="s">
        <v>6</v>
      </c>
      <c r="B19" s="1">
        <v>4956</v>
      </c>
      <c r="C19" s="28">
        <v>176190</v>
      </c>
      <c r="D19" s="1">
        <v>0</v>
      </c>
      <c r="E19" s="1">
        <v>24</v>
      </c>
      <c r="F19" s="79">
        <v>980</v>
      </c>
      <c r="G19" s="25">
        <f t="shared" si="0"/>
        <v>206.5</v>
      </c>
      <c r="H19" s="25">
        <f t="shared" si="1"/>
        <v>5.0571428571428569</v>
      </c>
      <c r="I19" s="71"/>
    </row>
    <row r="20" spans="1:9" ht="20.100000000000001" customHeight="1" x14ac:dyDescent="0.25">
      <c r="A20" s="13" t="s">
        <v>7</v>
      </c>
      <c r="B20" s="1">
        <v>5323</v>
      </c>
      <c r="C20" s="28">
        <v>189565</v>
      </c>
      <c r="D20" s="1">
        <v>0</v>
      </c>
      <c r="E20" s="1">
        <v>24</v>
      </c>
      <c r="F20" s="79">
        <v>980</v>
      </c>
      <c r="G20" s="25">
        <f t="shared" si="0"/>
        <v>221.79166666666666</v>
      </c>
      <c r="H20" s="25">
        <f t="shared" si="1"/>
        <v>5.4316326530612242</v>
      </c>
      <c r="I20" s="71"/>
    </row>
    <row r="21" spans="1:9" ht="20.100000000000001" customHeight="1" x14ac:dyDescent="0.25">
      <c r="A21" s="13" t="s">
        <v>8</v>
      </c>
      <c r="B21" s="1">
        <v>4117</v>
      </c>
      <c r="C21" s="28">
        <v>147730</v>
      </c>
      <c r="D21" s="1">
        <v>0</v>
      </c>
      <c r="E21" s="1">
        <v>24</v>
      </c>
      <c r="F21" s="79">
        <v>980</v>
      </c>
      <c r="G21" s="25">
        <f t="shared" si="0"/>
        <v>171.54166666666666</v>
      </c>
      <c r="H21" s="25">
        <f t="shared" si="1"/>
        <v>4.2010204081632656</v>
      </c>
      <c r="I21" s="71"/>
    </row>
    <row r="22" spans="1:9" ht="20.100000000000001" customHeight="1" x14ac:dyDescent="0.25">
      <c r="A22" s="13" t="s">
        <v>9</v>
      </c>
      <c r="B22" s="1">
        <v>4872</v>
      </c>
      <c r="C22" s="28">
        <v>173920</v>
      </c>
      <c r="D22" s="1">
        <v>0</v>
      </c>
      <c r="E22" s="1">
        <v>24</v>
      </c>
      <c r="F22" s="79">
        <v>980</v>
      </c>
      <c r="G22" s="25">
        <f t="shared" si="0"/>
        <v>203</v>
      </c>
      <c r="H22" s="25">
        <f t="shared" si="1"/>
        <v>4.9714285714285715</v>
      </c>
      <c r="I22" s="71"/>
    </row>
    <row r="23" spans="1:9" ht="20.100000000000001" customHeight="1" x14ac:dyDescent="0.25">
      <c r="A23" s="13" t="s">
        <v>10</v>
      </c>
      <c r="B23" s="1">
        <v>5809</v>
      </c>
      <c r="C23" s="28">
        <v>440830</v>
      </c>
      <c r="D23" s="1">
        <v>0</v>
      </c>
      <c r="E23" s="1">
        <v>24</v>
      </c>
      <c r="F23" s="79">
        <v>980</v>
      </c>
      <c r="G23" s="25">
        <f t="shared" si="0"/>
        <v>242.04166666666666</v>
      </c>
      <c r="H23" s="25">
        <f t="shared" si="1"/>
        <v>5.9275510204081634</v>
      </c>
      <c r="I23" s="71"/>
    </row>
    <row r="24" spans="1:9" ht="20.100000000000001" customHeight="1" x14ac:dyDescent="0.25">
      <c r="A24" s="13" t="s">
        <v>11</v>
      </c>
      <c r="B24" s="1">
        <v>6151</v>
      </c>
      <c r="C24" s="28">
        <v>451715</v>
      </c>
      <c r="D24" s="1">
        <v>0</v>
      </c>
      <c r="E24" s="1">
        <v>24</v>
      </c>
      <c r="F24" s="79">
        <v>980</v>
      </c>
      <c r="G24" s="25">
        <f t="shared" si="0"/>
        <v>256.29166666666669</v>
      </c>
      <c r="H24" s="25">
        <f t="shared" si="1"/>
        <v>6.2765306122448976</v>
      </c>
      <c r="I24" s="71"/>
    </row>
    <row r="25" spans="1:9" ht="20.100000000000001" customHeight="1" x14ac:dyDescent="0.25">
      <c r="A25" s="13" t="s">
        <v>12</v>
      </c>
      <c r="B25" s="1">
        <v>5005</v>
      </c>
      <c r="C25" s="28">
        <v>364530</v>
      </c>
      <c r="D25" s="1">
        <v>0</v>
      </c>
      <c r="E25" s="1">
        <v>24</v>
      </c>
      <c r="F25" s="79">
        <v>980</v>
      </c>
      <c r="G25" s="25">
        <f t="shared" si="0"/>
        <v>208.54166666666666</v>
      </c>
      <c r="H25" s="25">
        <f t="shared" si="1"/>
        <v>5.1071428571428568</v>
      </c>
      <c r="I25" s="71"/>
    </row>
    <row r="26" spans="1:9" s="66" customFormat="1" x14ac:dyDescent="0.25">
      <c r="A26" s="41" t="s">
        <v>22</v>
      </c>
      <c r="B26" s="26">
        <f>IF(SUM(B14:B25)=0,"",SUM(B14:B25))</f>
        <v>54395</v>
      </c>
      <c r="C26" s="29">
        <f t="shared" ref="C26" si="2">IF(SUM(C14:C25)=0,"",SUM(C14:C25))</f>
        <v>2607790</v>
      </c>
      <c r="D26" s="17" t="str">
        <f>IF(MAX(D14:D25)=0,"",MAX(D14:D25))</f>
        <v/>
      </c>
      <c r="E26" s="18" t="s">
        <v>89</v>
      </c>
      <c r="F26" s="18" t="s">
        <v>89</v>
      </c>
      <c r="G26" s="34" t="s">
        <v>89</v>
      </c>
      <c r="H26" s="34" t="s">
        <v>89</v>
      </c>
      <c r="I26" s="34"/>
    </row>
    <row r="27" spans="1:9" s="66" customFormat="1" x14ac:dyDescent="0.25">
      <c r="A27" s="41" t="s">
        <v>26</v>
      </c>
      <c r="B27" s="26">
        <f>IF(SUM(B14:B25)=0,"",AVERAGE(B14:B25))</f>
        <v>4532.916666666667</v>
      </c>
      <c r="C27" s="29">
        <f t="shared" ref="C27:H27" si="3">IF(SUM(C14:C25)=0,"",AVERAGE(C14:C25))</f>
        <v>217315.83333333334</v>
      </c>
      <c r="D27" s="17" t="str">
        <f>IF(SUM(D14:D25)=0,"",AVERAGE(D14:D25))</f>
        <v/>
      </c>
      <c r="E27" s="17">
        <f t="shared" si="3"/>
        <v>24</v>
      </c>
      <c r="F27" s="17">
        <f t="shared" si="3"/>
        <v>980</v>
      </c>
      <c r="G27" s="35">
        <f t="shared" si="3"/>
        <v>188.8715277777778</v>
      </c>
      <c r="H27" s="35">
        <f t="shared" si="3"/>
        <v>4.6254251700680262</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453BDF83-DD71-46A6-AF9D-35F2EA26DE1E}"/>
  </hyperlinks>
  <printOptions horizontalCentered="1"/>
  <pageMargins left="0.39370078740157483" right="0.39370078740157483" top="0.39370078740157483" bottom="0.39370078740157483" header="0.31496062992125984" footer="0.31496062992125984"/>
  <pageSetup scale="65"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E9E2A-9033-4EBD-A097-C2CE19779AA8}">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188</v>
      </c>
      <c r="E4" s="67"/>
      <c r="F4" s="67"/>
      <c r="G4" s="67"/>
      <c r="H4" s="67"/>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3182</v>
      </c>
      <c r="C14" s="28">
        <v>332158</v>
      </c>
      <c r="D14" s="1">
        <v>0</v>
      </c>
      <c r="E14" s="1">
        <v>32</v>
      </c>
      <c r="F14" s="1">
        <v>2700</v>
      </c>
      <c r="G14" s="25">
        <f t="shared" ref="G14:G25" si="0">IF(B14=0,"",B14/E14)</f>
        <v>99.4375</v>
      </c>
      <c r="H14" s="25">
        <f t="shared" ref="H14:H25" si="1">IF(B14=0,"",B14/F14)</f>
        <v>1.1785185185185185</v>
      </c>
      <c r="I14" s="71"/>
    </row>
    <row r="15" spans="1:19" ht="20.100000000000001" customHeight="1" x14ac:dyDescent="0.25">
      <c r="A15" s="13" t="s">
        <v>2</v>
      </c>
      <c r="B15" s="1">
        <v>3672</v>
      </c>
      <c r="C15" s="28">
        <v>370867</v>
      </c>
      <c r="D15" s="1">
        <v>0</v>
      </c>
      <c r="E15" s="1">
        <v>32</v>
      </c>
      <c r="F15" s="1">
        <v>2700</v>
      </c>
      <c r="G15" s="25">
        <f t="shared" si="0"/>
        <v>114.75</v>
      </c>
      <c r="H15" s="25">
        <f t="shared" si="1"/>
        <v>1.36</v>
      </c>
      <c r="I15" s="71"/>
    </row>
    <row r="16" spans="1:19" ht="20.100000000000001" customHeight="1" x14ac:dyDescent="0.25">
      <c r="A16" s="13" t="s">
        <v>3</v>
      </c>
      <c r="B16" s="1">
        <v>4223</v>
      </c>
      <c r="C16" s="28">
        <v>426081</v>
      </c>
      <c r="D16" s="1">
        <v>0</v>
      </c>
      <c r="E16" s="1">
        <v>32</v>
      </c>
      <c r="F16" s="1">
        <v>2700</v>
      </c>
      <c r="G16" s="25">
        <f t="shared" si="0"/>
        <v>131.96875</v>
      </c>
      <c r="H16" s="25">
        <f t="shared" si="1"/>
        <v>1.5640740740740742</v>
      </c>
      <c r="I16" s="71"/>
    </row>
    <row r="17" spans="1:9" ht="20.100000000000001" customHeight="1" x14ac:dyDescent="0.25">
      <c r="A17" s="13" t="s">
        <v>4</v>
      </c>
      <c r="B17" s="1">
        <v>4406</v>
      </c>
      <c r="C17" s="28">
        <v>444419</v>
      </c>
      <c r="D17" s="1">
        <v>0</v>
      </c>
      <c r="E17" s="1">
        <v>32</v>
      </c>
      <c r="F17" s="1">
        <v>2700</v>
      </c>
      <c r="G17" s="25">
        <f t="shared" si="0"/>
        <v>137.6875</v>
      </c>
      <c r="H17" s="25">
        <f t="shared" si="1"/>
        <v>1.6318518518518519</v>
      </c>
      <c r="I17" s="71"/>
    </row>
    <row r="18" spans="1:9" ht="20.100000000000001" customHeight="1" x14ac:dyDescent="0.25">
      <c r="A18" s="13" t="s">
        <v>5</v>
      </c>
      <c r="B18" s="1">
        <v>4162</v>
      </c>
      <c r="C18" s="28">
        <v>419969</v>
      </c>
      <c r="D18" s="1">
        <v>0</v>
      </c>
      <c r="E18" s="1">
        <v>32</v>
      </c>
      <c r="F18" s="1">
        <v>2700</v>
      </c>
      <c r="G18" s="25">
        <f t="shared" si="0"/>
        <v>130.0625</v>
      </c>
      <c r="H18" s="25">
        <f t="shared" si="1"/>
        <v>1.5414814814814815</v>
      </c>
      <c r="I18" s="71"/>
    </row>
    <row r="19" spans="1:9" ht="20.100000000000001" customHeight="1" x14ac:dyDescent="0.25">
      <c r="A19" s="13" t="s">
        <v>6</v>
      </c>
      <c r="B19" s="1">
        <v>4284</v>
      </c>
      <c r="C19" s="28">
        <v>432194</v>
      </c>
      <c r="D19" s="1">
        <v>0</v>
      </c>
      <c r="E19" s="1">
        <v>32</v>
      </c>
      <c r="F19" s="1">
        <v>2700</v>
      </c>
      <c r="G19" s="25">
        <f t="shared" si="0"/>
        <v>133.875</v>
      </c>
      <c r="H19" s="25">
        <f t="shared" si="1"/>
        <v>1.5866666666666667</v>
      </c>
      <c r="I19" s="71"/>
    </row>
    <row r="20" spans="1:9" ht="20.100000000000001" customHeight="1" x14ac:dyDescent="0.25">
      <c r="A20" s="13" t="s">
        <v>7</v>
      </c>
      <c r="B20" s="1">
        <v>3794</v>
      </c>
      <c r="C20" s="28">
        <v>383092</v>
      </c>
      <c r="D20" s="1">
        <v>0</v>
      </c>
      <c r="E20" s="1">
        <v>32</v>
      </c>
      <c r="F20" s="1">
        <v>2700</v>
      </c>
      <c r="G20" s="25">
        <f t="shared" si="0"/>
        <v>118.5625</v>
      </c>
      <c r="H20" s="25">
        <f t="shared" si="1"/>
        <v>1.4051851851851851</v>
      </c>
      <c r="I20" s="71"/>
    </row>
    <row r="21" spans="1:9" ht="20.100000000000001" customHeight="1" x14ac:dyDescent="0.25">
      <c r="A21" s="13" t="s">
        <v>8</v>
      </c>
      <c r="B21" s="1">
        <v>4284</v>
      </c>
      <c r="C21" s="28">
        <v>432194</v>
      </c>
      <c r="D21" s="1">
        <v>0</v>
      </c>
      <c r="E21" s="1">
        <v>32</v>
      </c>
      <c r="F21" s="1">
        <v>2700</v>
      </c>
      <c r="G21" s="25">
        <f t="shared" si="0"/>
        <v>133.875</v>
      </c>
      <c r="H21" s="25">
        <f t="shared" si="1"/>
        <v>1.5866666666666667</v>
      </c>
      <c r="I21" s="71"/>
    </row>
    <row r="22" spans="1:9" ht="20.100000000000001" customHeight="1" x14ac:dyDescent="0.25">
      <c r="A22" s="13" t="s">
        <v>9</v>
      </c>
      <c r="B22" s="1">
        <v>4529</v>
      </c>
      <c r="C22" s="28">
        <v>456745</v>
      </c>
      <c r="D22" s="1">
        <v>0</v>
      </c>
      <c r="E22" s="1">
        <v>32</v>
      </c>
      <c r="F22" s="1">
        <v>2700</v>
      </c>
      <c r="G22" s="25">
        <f t="shared" si="0"/>
        <v>141.53125</v>
      </c>
      <c r="H22" s="25">
        <f t="shared" si="1"/>
        <v>1.6774074074074075</v>
      </c>
      <c r="I22" s="71"/>
    </row>
    <row r="23" spans="1:9" ht="20.100000000000001" customHeight="1" x14ac:dyDescent="0.25">
      <c r="A23" s="13" t="s">
        <v>10</v>
      </c>
      <c r="B23" s="1">
        <v>0</v>
      </c>
      <c r="C23" s="28">
        <v>0</v>
      </c>
      <c r="D23" s="1">
        <v>0</v>
      </c>
      <c r="E23" s="1">
        <v>32</v>
      </c>
      <c r="F23" s="1">
        <v>2700</v>
      </c>
      <c r="G23" s="25" t="str">
        <f t="shared" si="0"/>
        <v/>
      </c>
      <c r="H23" s="25" t="str">
        <f t="shared" si="1"/>
        <v/>
      </c>
      <c r="I23" s="71"/>
    </row>
    <row r="24" spans="1:9" ht="20.100000000000001" customHeight="1" x14ac:dyDescent="0.25">
      <c r="A24" s="13" t="s">
        <v>11</v>
      </c>
      <c r="B24" s="1">
        <v>6357</v>
      </c>
      <c r="C24" s="28">
        <v>521045</v>
      </c>
      <c r="D24" s="1">
        <v>0</v>
      </c>
      <c r="E24" s="1">
        <v>32</v>
      </c>
      <c r="F24" s="1">
        <v>2700</v>
      </c>
      <c r="G24" s="25">
        <f t="shared" si="0"/>
        <v>198.65625</v>
      </c>
      <c r="H24" s="25">
        <f t="shared" si="1"/>
        <v>2.3544444444444443</v>
      </c>
      <c r="I24" s="71"/>
    </row>
    <row r="25" spans="1:9" ht="20.100000000000001" customHeight="1" x14ac:dyDescent="0.25">
      <c r="A25" s="13" t="s">
        <v>12</v>
      </c>
      <c r="B25" s="1">
        <v>3741</v>
      </c>
      <c r="C25" s="28">
        <v>380421</v>
      </c>
      <c r="D25" s="1">
        <v>0</v>
      </c>
      <c r="E25" s="1">
        <v>32</v>
      </c>
      <c r="F25" s="1">
        <v>2700</v>
      </c>
      <c r="G25" s="25">
        <f t="shared" si="0"/>
        <v>116.90625</v>
      </c>
      <c r="H25" s="25">
        <f t="shared" si="1"/>
        <v>1.3855555555555557</v>
      </c>
      <c r="I25" s="71"/>
    </row>
    <row r="26" spans="1:9" s="66" customFormat="1" x14ac:dyDescent="0.25">
      <c r="A26" s="41" t="s">
        <v>22</v>
      </c>
      <c r="B26" s="26">
        <f>IF(SUM(B14:B25)=0,"",SUM(B14:B25))</f>
        <v>46634</v>
      </c>
      <c r="C26" s="29">
        <f t="shared" ref="C26" si="2">IF(SUM(C14:C25)=0,"",SUM(C14:C25))</f>
        <v>4599185</v>
      </c>
      <c r="D26" s="17" t="str">
        <f>IF(MAX(D14:D25)=0,"",MAX(D14:D25))</f>
        <v/>
      </c>
      <c r="E26" s="18" t="s">
        <v>89</v>
      </c>
      <c r="F26" s="18" t="s">
        <v>89</v>
      </c>
      <c r="G26" s="34" t="s">
        <v>89</v>
      </c>
      <c r="H26" s="34" t="s">
        <v>89</v>
      </c>
      <c r="I26" s="34"/>
    </row>
    <row r="27" spans="1:9" s="66" customFormat="1" x14ac:dyDescent="0.25">
      <c r="A27" s="41" t="s">
        <v>26</v>
      </c>
      <c r="B27" s="26">
        <f>IF(SUM(B14:B25)=0,"",AVERAGE(B14:B25))</f>
        <v>3886.1666666666665</v>
      </c>
      <c r="C27" s="29">
        <f t="shared" ref="C27:H27" si="3">IF(SUM(C14:C25)=0,"",AVERAGE(C14:C25))</f>
        <v>383265.41666666669</v>
      </c>
      <c r="D27" s="17" t="str">
        <f>IF(SUM(D14:D25)=0,"",AVERAGE(D14:D25))</f>
        <v/>
      </c>
      <c r="E27" s="17">
        <f t="shared" si="3"/>
        <v>32</v>
      </c>
      <c r="F27" s="17">
        <f t="shared" si="3"/>
        <v>2700</v>
      </c>
      <c r="G27" s="35">
        <f t="shared" si="3"/>
        <v>132.48295454545453</v>
      </c>
      <c r="H27" s="35">
        <f t="shared" si="3"/>
        <v>1.5701683501683503</v>
      </c>
      <c r="I27" s="35"/>
    </row>
    <row r="30" spans="1:9" ht="18.75" x14ac:dyDescent="0.25">
      <c r="A30" s="126" t="s">
        <v>39</v>
      </c>
      <c r="B30" s="126"/>
      <c r="C30" s="126"/>
      <c r="D30" s="126"/>
      <c r="E30" s="126"/>
      <c r="F30" s="126"/>
      <c r="G30" s="126"/>
      <c r="H30" s="126"/>
    </row>
  </sheetData>
  <sheetProtection selectLockedCells="1"/>
  <mergeCells count="19">
    <mergeCell ref="A1:H1"/>
    <mergeCell ref="A3:C3"/>
    <mergeCell ref="D3:H3"/>
    <mergeCell ref="A4:C4"/>
    <mergeCell ref="A5:C5"/>
    <mergeCell ref="D5:H5"/>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70E76B9D-198F-4409-9473-354743E4B28B}"/>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A2EE-EC65-4441-8AEF-C6F27462597C}">
  <dimension ref="A1:S30"/>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190</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5168</v>
      </c>
      <c r="C14" s="28">
        <v>596217</v>
      </c>
      <c r="D14" s="1">
        <v>0</v>
      </c>
      <c r="E14" s="1">
        <v>1</v>
      </c>
      <c r="F14" s="79">
        <v>1714</v>
      </c>
      <c r="G14" s="25">
        <f t="shared" ref="G14:G25" si="0">IF(B14=0,"",B14/E14)</f>
        <v>5168</v>
      </c>
      <c r="H14" s="25">
        <f t="shared" ref="H14:H25" si="1">IF(B14=0,"",B14/F14)</f>
        <v>3.0151691948658108</v>
      </c>
      <c r="I14" s="72"/>
    </row>
    <row r="15" spans="1:19" ht="20.100000000000001" customHeight="1" x14ac:dyDescent="0.25">
      <c r="A15" s="13" t="s">
        <v>2</v>
      </c>
      <c r="B15" s="1">
        <v>4994</v>
      </c>
      <c r="C15" s="28">
        <v>528442</v>
      </c>
      <c r="D15" s="1">
        <v>0</v>
      </c>
      <c r="E15" s="1">
        <v>1</v>
      </c>
      <c r="F15" s="79">
        <v>1714</v>
      </c>
      <c r="G15" s="25">
        <f t="shared" si="0"/>
        <v>4994</v>
      </c>
      <c r="H15" s="25">
        <f t="shared" si="1"/>
        <v>2.91365227537923</v>
      </c>
      <c r="I15" s="71"/>
    </row>
    <row r="16" spans="1:19" ht="20.100000000000001" customHeight="1" x14ac:dyDescent="0.25">
      <c r="A16" s="13" t="s">
        <v>3</v>
      </c>
      <c r="B16" s="1">
        <v>10250</v>
      </c>
      <c r="C16" s="28">
        <v>941394</v>
      </c>
      <c r="D16" s="1">
        <v>0</v>
      </c>
      <c r="E16" s="1">
        <v>1</v>
      </c>
      <c r="F16" s="79">
        <v>1714</v>
      </c>
      <c r="G16" s="25">
        <f t="shared" si="0"/>
        <v>10250</v>
      </c>
      <c r="H16" s="25">
        <f t="shared" si="1"/>
        <v>5.980163360560093</v>
      </c>
      <c r="I16" s="71"/>
    </row>
    <row r="17" spans="1:9" ht="20.100000000000001" customHeight="1" x14ac:dyDescent="0.25">
      <c r="A17" s="13" t="s">
        <v>4</v>
      </c>
      <c r="B17" s="1">
        <v>14107</v>
      </c>
      <c r="C17" s="28">
        <v>1299442</v>
      </c>
      <c r="D17" s="1">
        <v>0</v>
      </c>
      <c r="E17" s="1">
        <v>1</v>
      </c>
      <c r="F17" s="79">
        <v>1714</v>
      </c>
      <c r="G17" s="25">
        <f t="shared" si="0"/>
        <v>14107</v>
      </c>
      <c r="H17" s="25">
        <f t="shared" si="1"/>
        <v>8.230455075845974</v>
      </c>
      <c r="I17" s="71"/>
    </row>
    <row r="18" spans="1:9" ht="20.100000000000001" customHeight="1" x14ac:dyDescent="0.25">
      <c r="A18" s="13" t="s">
        <v>5</v>
      </c>
      <c r="B18" s="1">
        <v>12305</v>
      </c>
      <c r="C18" s="28">
        <v>1152951</v>
      </c>
      <c r="D18" s="1">
        <v>0</v>
      </c>
      <c r="E18" s="1">
        <v>1</v>
      </c>
      <c r="F18" s="79">
        <v>1714</v>
      </c>
      <c r="G18" s="25">
        <f t="shared" si="0"/>
        <v>12305</v>
      </c>
      <c r="H18" s="25">
        <f t="shared" si="1"/>
        <v>7.1791131855309223</v>
      </c>
      <c r="I18" s="71"/>
    </row>
    <row r="19" spans="1:9" ht="20.100000000000001" customHeight="1" x14ac:dyDescent="0.25">
      <c r="A19" s="13" t="s">
        <v>6</v>
      </c>
      <c r="B19" s="1">
        <v>16552</v>
      </c>
      <c r="C19" s="28">
        <v>1555047</v>
      </c>
      <c r="D19" s="1">
        <v>0</v>
      </c>
      <c r="E19" s="1">
        <v>1</v>
      </c>
      <c r="F19" s="79">
        <v>1714</v>
      </c>
      <c r="G19" s="25">
        <f t="shared" si="0"/>
        <v>16552</v>
      </c>
      <c r="H19" s="25">
        <f t="shared" si="1"/>
        <v>9.6569428238039681</v>
      </c>
      <c r="I19" s="71"/>
    </row>
    <row r="20" spans="1:9" ht="20.100000000000001" customHeight="1" x14ac:dyDescent="0.25">
      <c r="A20" s="13" t="s">
        <v>7</v>
      </c>
      <c r="B20" s="1">
        <v>13167</v>
      </c>
      <c r="C20" s="28">
        <v>1241481</v>
      </c>
      <c r="D20" s="1">
        <v>0</v>
      </c>
      <c r="E20" s="1">
        <v>1</v>
      </c>
      <c r="F20" s="79">
        <v>1714</v>
      </c>
      <c r="G20" s="25">
        <f t="shared" si="0"/>
        <v>13167</v>
      </c>
      <c r="H20" s="25">
        <f t="shared" si="1"/>
        <v>7.6820303383897315</v>
      </c>
      <c r="I20" s="71"/>
    </row>
    <row r="21" spans="1:9" ht="20.100000000000001" customHeight="1" x14ac:dyDescent="0.25">
      <c r="A21" s="13" t="s">
        <v>8</v>
      </c>
      <c r="B21" s="1">
        <v>9768</v>
      </c>
      <c r="C21" s="28">
        <v>891100</v>
      </c>
      <c r="D21" s="1">
        <v>0</v>
      </c>
      <c r="E21" s="1">
        <v>1</v>
      </c>
      <c r="F21" s="79">
        <v>1714</v>
      </c>
      <c r="G21" s="25">
        <f t="shared" si="0"/>
        <v>9768</v>
      </c>
      <c r="H21" s="25">
        <f t="shared" si="1"/>
        <v>5.6989498249708284</v>
      </c>
      <c r="I21" s="71"/>
    </row>
    <row r="22" spans="1:9" ht="20.100000000000001" customHeight="1" x14ac:dyDescent="0.25">
      <c r="A22" s="13" t="s">
        <v>9</v>
      </c>
      <c r="B22" s="1">
        <v>14647</v>
      </c>
      <c r="C22" s="28">
        <v>1362858</v>
      </c>
      <c r="D22" s="1">
        <v>0</v>
      </c>
      <c r="E22" s="1">
        <v>1</v>
      </c>
      <c r="F22" s="79">
        <v>1714</v>
      </c>
      <c r="G22" s="25">
        <f t="shared" si="0"/>
        <v>14647</v>
      </c>
      <c r="H22" s="25">
        <f t="shared" si="1"/>
        <v>8.5455075845974324</v>
      </c>
      <c r="I22" s="71"/>
    </row>
    <row r="23" spans="1:9" ht="20.100000000000001" customHeight="1" x14ac:dyDescent="0.25">
      <c r="A23" s="13" t="s">
        <v>10</v>
      </c>
      <c r="B23" s="1">
        <v>14996</v>
      </c>
      <c r="C23" s="28">
        <v>1721273</v>
      </c>
      <c r="D23" s="1">
        <v>0</v>
      </c>
      <c r="E23" s="1">
        <v>1</v>
      </c>
      <c r="F23" s="79">
        <v>1714</v>
      </c>
      <c r="G23" s="25">
        <f t="shared" si="0"/>
        <v>14996</v>
      </c>
      <c r="H23" s="25">
        <f t="shared" si="1"/>
        <v>8.749124854142357</v>
      </c>
      <c r="I23" s="71"/>
    </row>
    <row r="24" spans="1:9" ht="20.100000000000001" customHeight="1" x14ac:dyDescent="0.25">
      <c r="A24" s="13" t="s">
        <v>11</v>
      </c>
      <c r="B24" s="1">
        <v>15435</v>
      </c>
      <c r="C24" s="28">
        <v>1754586</v>
      </c>
      <c r="D24" s="1">
        <v>0</v>
      </c>
      <c r="E24" s="1">
        <v>1</v>
      </c>
      <c r="F24" s="79">
        <v>1714</v>
      </c>
      <c r="G24" s="25">
        <f t="shared" si="0"/>
        <v>15435</v>
      </c>
      <c r="H24" s="25">
        <f t="shared" si="1"/>
        <v>9.0052508751458582</v>
      </c>
      <c r="I24" s="71"/>
    </row>
    <row r="25" spans="1:9" ht="20.100000000000001" customHeight="1" x14ac:dyDescent="0.25">
      <c r="A25" s="13" t="s">
        <v>12</v>
      </c>
      <c r="B25" s="1">
        <v>12448</v>
      </c>
      <c r="C25" s="28">
        <v>1481819</v>
      </c>
      <c r="D25" s="1">
        <v>0</v>
      </c>
      <c r="E25" s="1">
        <v>1</v>
      </c>
      <c r="F25" s="79">
        <v>1714</v>
      </c>
      <c r="G25" s="25">
        <f t="shared" si="0"/>
        <v>12448</v>
      </c>
      <c r="H25" s="25">
        <f t="shared" si="1"/>
        <v>7.2625437572928817</v>
      </c>
      <c r="I25" s="71"/>
    </row>
    <row r="26" spans="1:9" s="66" customFormat="1" x14ac:dyDescent="0.25">
      <c r="A26" s="41" t="s">
        <v>22</v>
      </c>
      <c r="B26" s="26">
        <f>IF(SUM(B14:B25)=0,"",SUM(B14:B25))</f>
        <v>143837</v>
      </c>
      <c r="C26" s="29">
        <f t="shared" ref="C26" si="2">IF(SUM(C14:C25)=0,"",SUM(C14:C25))</f>
        <v>14526610</v>
      </c>
      <c r="D26" s="17" t="str">
        <f>IF(MAX(D14:D25)=0,"",MAX(D14:D25))</f>
        <v/>
      </c>
      <c r="E26" s="18" t="s">
        <v>89</v>
      </c>
      <c r="F26" s="18" t="s">
        <v>89</v>
      </c>
      <c r="G26" s="34" t="s">
        <v>89</v>
      </c>
      <c r="H26" s="34" t="s">
        <v>89</v>
      </c>
      <c r="I26" s="34"/>
    </row>
    <row r="27" spans="1:9" s="66" customFormat="1" x14ac:dyDescent="0.25">
      <c r="A27" s="41" t="s">
        <v>26</v>
      </c>
      <c r="B27" s="26">
        <f>IF(SUM(B14:B25)=0,"",AVERAGE(B14:B25))</f>
        <v>11986.416666666666</v>
      </c>
      <c r="C27" s="29">
        <f t="shared" ref="C27:H27" si="3">IF(SUM(C14:C25)=0,"",AVERAGE(C14:C25))</f>
        <v>1210550.8333333333</v>
      </c>
      <c r="D27" s="17" t="str">
        <f>IF(SUM(D14:D25)=0,"",AVERAGE(D14:D25))</f>
        <v/>
      </c>
      <c r="E27" s="17">
        <f t="shared" si="3"/>
        <v>1</v>
      </c>
      <c r="F27" s="17">
        <f t="shared" si="3"/>
        <v>1714</v>
      </c>
      <c r="G27" s="35">
        <f t="shared" si="3"/>
        <v>11986.416666666666</v>
      </c>
      <c r="H27" s="35">
        <f t="shared" si="3"/>
        <v>6.9932419292104226</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E7CF196B-DE38-4794-B210-B7F36016D7B9}"/>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907B0-F7A6-4797-9E3A-D5C64F4D2FC1}">
  <dimension ref="A1:S30"/>
  <sheetViews>
    <sheetView zoomScaleNormal="100" workbookViewId="0">
      <selection activeCell="E23" sqref="E23"/>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192</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37</v>
      </c>
      <c r="C14" s="28">
        <v>3827</v>
      </c>
      <c r="D14" s="79">
        <v>0</v>
      </c>
      <c r="E14" s="1">
        <v>1</v>
      </c>
      <c r="F14" s="1">
        <v>2050</v>
      </c>
      <c r="G14" s="25">
        <f t="shared" ref="G14:G25" si="0">IF(B14=0,"",B14/E14)</f>
        <v>37</v>
      </c>
      <c r="H14" s="25">
        <f t="shared" ref="H14:H25" si="1">IF(B14=0,"",B14/F14)</f>
        <v>1.8048780487804877E-2</v>
      </c>
      <c r="I14" s="71"/>
    </row>
    <row r="15" spans="1:19" ht="20.100000000000001" customHeight="1" x14ac:dyDescent="0.25">
      <c r="A15" s="13" t="s">
        <v>2</v>
      </c>
      <c r="B15" s="1">
        <v>53</v>
      </c>
      <c r="C15" s="28">
        <v>5311</v>
      </c>
      <c r="D15" s="79">
        <v>0</v>
      </c>
      <c r="E15" s="1">
        <v>1</v>
      </c>
      <c r="F15" s="1">
        <v>2050</v>
      </c>
      <c r="G15" s="25">
        <f t="shared" si="0"/>
        <v>53</v>
      </c>
      <c r="H15" s="25">
        <f t="shared" si="1"/>
        <v>2.5853658536585365E-2</v>
      </c>
      <c r="I15" s="71"/>
    </row>
    <row r="16" spans="1:19" ht="20.100000000000001" customHeight="1" x14ac:dyDescent="0.25">
      <c r="A16" s="13" t="s">
        <v>3</v>
      </c>
      <c r="B16" s="1">
        <v>56</v>
      </c>
      <c r="C16" s="28">
        <v>5612</v>
      </c>
      <c r="D16" s="79">
        <v>0</v>
      </c>
      <c r="E16" s="1">
        <v>1</v>
      </c>
      <c r="F16" s="1">
        <v>2050</v>
      </c>
      <c r="G16" s="25">
        <f t="shared" si="0"/>
        <v>56</v>
      </c>
      <c r="H16" s="25">
        <f t="shared" si="1"/>
        <v>2.7317073170731707E-2</v>
      </c>
      <c r="I16" s="71"/>
    </row>
    <row r="17" spans="1:9" ht="20.100000000000001" customHeight="1" x14ac:dyDescent="0.25">
      <c r="A17" s="13" t="s">
        <v>4</v>
      </c>
      <c r="B17" s="1">
        <v>2795</v>
      </c>
      <c r="C17" s="28">
        <v>282985</v>
      </c>
      <c r="D17" s="79">
        <v>0</v>
      </c>
      <c r="E17" s="1">
        <v>1</v>
      </c>
      <c r="F17" s="1">
        <v>2050</v>
      </c>
      <c r="G17" s="25">
        <f t="shared" si="0"/>
        <v>2795</v>
      </c>
      <c r="H17" s="25">
        <f t="shared" si="1"/>
        <v>1.3634146341463416</v>
      </c>
      <c r="I17" s="71"/>
    </row>
    <row r="18" spans="1:9" ht="20.100000000000001" customHeight="1" x14ac:dyDescent="0.25">
      <c r="A18" s="13" t="s">
        <v>5</v>
      </c>
      <c r="B18" s="1">
        <v>1861</v>
      </c>
      <c r="C18" s="28">
        <v>189391</v>
      </c>
      <c r="D18" s="79">
        <v>0</v>
      </c>
      <c r="E18" s="1">
        <v>1</v>
      </c>
      <c r="F18" s="1">
        <v>2050</v>
      </c>
      <c r="G18" s="25">
        <f t="shared" si="0"/>
        <v>1861</v>
      </c>
      <c r="H18" s="25">
        <f t="shared" si="1"/>
        <v>0.90780487804878052</v>
      </c>
      <c r="I18" s="71"/>
    </row>
    <row r="19" spans="1:9" ht="20.100000000000001" customHeight="1" x14ac:dyDescent="0.25">
      <c r="A19" s="13" t="s">
        <v>6</v>
      </c>
      <c r="B19" s="1">
        <v>57</v>
      </c>
      <c r="C19" s="28">
        <v>5712</v>
      </c>
      <c r="D19" s="79">
        <v>0</v>
      </c>
      <c r="E19" s="1">
        <v>1</v>
      </c>
      <c r="F19" s="1">
        <v>2050</v>
      </c>
      <c r="G19" s="25">
        <f t="shared" si="0"/>
        <v>57</v>
      </c>
      <c r="H19" s="25">
        <f t="shared" si="1"/>
        <v>2.7804878048780488E-2</v>
      </c>
      <c r="I19" s="71"/>
    </row>
    <row r="20" spans="1:9" ht="20.100000000000001" customHeight="1" x14ac:dyDescent="0.25">
      <c r="A20" s="13" t="s">
        <v>7</v>
      </c>
      <c r="B20" s="1">
        <v>56</v>
      </c>
      <c r="C20" s="28">
        <v>5612</v>
      </c>
      <c r="D20" s="79">
        <v>0</v>
      </c>
      <c r="E20" s="1">
        <v>1</v>
      </c>
      <c r="F20" s="1">
        <v>2050</v>
      </c>
      <c r="G20" s="25">
        <f t="shared" si="0"/>
        <v>56</v>
      </c>
      <c r="H20" s="25">
        <f t="shared" si="1"/>
        <v>2.7317073170731707E-2</v>
      </c>
      <c r="I20" s="71"/>
    </row>
    <row r="21" spans="1:9" ht="20.100000000000001" customHeight="1" x14ac:dyDescent="0.25">
      <c r="A21" s="13" t="s">
        <v>8</v>
      </c>
      <c r="B21" s="1">
        <v>4012</v>
      </c>
      <c r="C21" s="28">
        <v>404937</v>
      </c>
      <c r="D21" s="79">
        <v>0</v>
      </c>
      <c r="E21" s="1">
        <v>1</v>
      </c>
      <c r="F21" s="1">
        <v>2050</v>
      </c>
      <c r="G21" s="25">
        <f t="shared" si="0"/>
        <v>4012</v>
      </c>
      <c r="H21" s="25">
        <f t="shared" si="1"/>
        <v>1.9570731707317073</v>
      </c>
      <c r="I21" s="71"/>
    </row>
    <row r="22" spans="1:9" ht="20.100000000000001" customHeight="1" x14ac:dyDescent="0.25">
      <c r="A22" s="13" t="s">
        <v>9</v>
      </c>
      <c r="B22" s="1">
        <v>1565</v>
      </c>
      <c r="C22" s="28">
        <v>159423</v>
      </c>
      <c r="D22" s="79">
        <v>0</v>
      </c>
      <c r="E22" s="1">
        <v>1</v>
      </c>
      <c r="F22" s="1">
        <v>2050</v>
      </c>
      <c r="G22" s="25">
        <f t="shared" si="0"/>
        <v>1565</v>
      </c>
      <c r="H22" s="25">
        <f t="shared" si="1"/>
        <v>0.76341463414634148</v>
      </c>
      <c r="I22" s="71"/>
    </row>
    <row r="23" spans="1:9" ht="20.100000000000001" customHeight="1" x14ac:dyDescent="0.25">
      <c r="A23" s="13" t="s">
        <v>10</v>
      </c>
      <c r="B23" s="1">
        <v>34</v>
      </c>
      <c r="C23" s="28">
        <v>3407</v>
      </c>
      <c r="D23" s="79">
        <v>0</v>
      </c>
      <c r="E23" s="1">
        <v>1</v>
      </c>
      <c r="F23" s="1">
        <v>2050</v>
      </c>
      <c r="G23" s="25">
        <f t="shared" si="0"/>
        <v>34</v>
      </c>
      <c r="H23" s="25">
        <f t="shared" si="1"/>
        <v>1.6585365853658537E-2</v>
      </c>
      <c r="I23" s="71"/>
    </row>
    <row r="24" spans="1:9" ht="20.100000000000001" customHeight="1" x14ac:dyDescent="0.25">
      <c r="A24" s="13" t="s">
        <v>11</v>
      </c>
      <c r="B24" s="1">
        <v>56</v>
      </c>
      <c r="C24" s="28">
        <v>5612</v>
      </c>
      <c r="D24" s="79">
        <v>0</v>
      </c>
      <c r="E24" s="1">
        <v>1</v>
      </c>
      <c r="F24" s="1">
        <v>2050</v>
      </c>
      <c r="G24" s="25">
        <f t="shared" si="0"/>
        <v>56</v>
      </c>
      <c r="H24" s="25">
        <f t="shared" si="1"/>
        <v>2.7317073170731707E-2</v>
      </c>
      <c r="I24" s="71"/>
    </row>
    <row r="25" spans="1:9" ht="20.100000000000001" customHeight="1" x14ac:dyDescent="0.25">
      <c r="A25" s="13" t="s">
        <v>12</v>
      </c>
      <c r="B25" s="1">
        <v>1656</v>
      </c>
      <c r="C25" s="28">
        <v>168693</v>
      </c>
      <c r="D25" s="79">
        <v>0</v>
      </c>
      <c r="E25" s="1">
        <v>1</v>
      </c>
      <c r="F25" s="1">
        <v>2050</v>
      </c>
      <c r="G25" s="25">
        <f t="shared" si="0"/>
        <v>1656</v>
      </c>
      <c r="H25" s="25">
        <f t="shared" si="1"/>
        <v>0.80780487804878054</v>
      </c>
      <c r="I25" s="71"/>
    </row>
    <row r="26" spans="1:9" s="66" customFormat="1" x14ac:dyDescent="0.25">
      <c r="A26" s="41" t="s">
        <v>22</v>
      </c>
      <c r="B26" s="26">
        <f>IF(SUM(B14:B25)=0,"",SUM(B14:B25))</f>
        <v>12238</v>
      </c>
      <c r="C26" s="29">
        <f t="shared" ref="C26" si="2">IF(SUM(C14:C25)=0,"",SUM(C14:C25))</f>
        <v>1240522</v>
      </c>
      <c r="D26" s="17" t="str">
        <f>IF(MAX(D14:D25)=0,"",MAX(D14:D25))</f>
        <v/>
      </c>
      <c r="E26" s="18" t="s">
        <v>89</v>
      </c>
      <c r="F26" s="18" t="s">
        <v>89</v>
      </c>
      <c r="G26" s="34" t="s">
        <v>89</v>
      </c>
      <c r="H26" s="34" t="s">
        <v>89</v>
      </c>
      <c r="I26" s="34"/>
    </row>
    <row r="27" spans="1:9" s="66" customFormat="1" x14ac:dyDescent="0.25">
      <c r="A27" s="41" t="s">
        <v>26</v>
      </c>
      <c r="B27" s="26">
        <f>IF(SUM(B14:B25)=0,"",AVERAGE(B14:B25))</f>
        <v>1019.8333333333334</v>
      </c>
      <c r="C27" s="29">
        <f t="shared" ref="C27:H27" si="3">IF(SUM(C14:C25)=0,"",AVERAGE(C14:C25))</f>
        <v>103376.83333333333</v>
      </c>
      <c r="D27" s="17" t="str">
        <f>IF(SUM(D14:D25)=0,"",AVERAGE(D14:D25))</f>
        <v/>
      </c>
      <c r="E27" s="17">
        <f t="shared" si="3"/>
        <v>1</v>
      </c>
      <c r="F27" s="17">
        <f t="shared" si="3"/>
        <v>2050</v>
      </c>
      <c r="G27" s="35">
        <f t="shared" si="3"/>
        <v>1019.8333333333334</v>
      </c>
      <c r="H27" s="35">
        <f t="shared" si="3"/>
        <v>0.49747967479674804</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0A1E9705-D455-4F43-AA55-DDB0AED9B8FA}"/>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3EE80-62E8-41E7-ACE1-4522F4E16311}">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194</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15912</v>
      </c>
      <c r="C14" s="28">
        <v>1723735</v>
      </c>
      <c r="D14" s="79">
        <v>0</v>
      </c>
      <c r="E14" s="1">
        <v>740</v>
      </c>
      <c r="F14" s="1">
        <v>3683</v>
      </c>
      <c r="G14" s="25">
        <f t="shared" ref="G14:G25" si="0">IF(B14=0,"",B14/E14)</f>
        <v>21.502702702702702</v>
      </c>
      <c r="H14" s="25">
        <f t="shared" ref="H14:H25" si="1">IF(B14=0,"",B14/F14)</f>
        <v>4.3203909856095573</v>
      </c>
      <c r="I14" s="71"/>
    </row>
    <row r="15" spans="1:19" ht="20.100000000000001" customHeight="1" x14ac:dyDescent="0.25">
      <c r="A15" s="13" t="s">
        <v>2</v>
      </c>
      <c r="B15" s="1">
        <v>19462</v>
      </c>
      <c r="C15" s="28">
        <v>1855960</v>
      </c>
      <c r="D15" s="79">
        <v>0</v>
      </c>
      <c r="E15" s="1">
        <v>740</v>
      </c>
      <c r="F15" s="1">
        <v>3683</v>
      </c>
      <c r="G15" s="25">
        <f t="shared" si="0"/>
        <v>26.3</v>
      </c>
      <c r="H15" s="25">
        <f t="shared" si="1"/>
        <v>5.2842791202823785</v>
      </c>
      <c r="I15" s="71"/>
    </row>
    <row r="16" spans="1:19" ht="20.100000000000001" customHeight="1" x14ac:dyDescent="0.25">
      <c r="A16" s="13" t="s">
        <v>3</v>
      </c>
      <c r="B16" s="1">
        <v>23685</v>
      </c>
      <c r="C16" s="28">
        <v>2600490</v>
      </c>
      <c r="D16" s="79">
        <v>0</v>
      </c>
      <c r="E16" s="1">
        <v>740</v>
      </c>
      <c r="F16" s="1">
        <v>3683</v>
      </c>
      <c r="G16" s="25">
        <f t="shared" si="0"/>
        <v>32.006756756756758</v>
      </c>
      <c r="H16" s="25">
        <f t="shared" si="1"/>
        <v>6.430898723866413</v>
      </c>
      <c r="I16" s="71"/>
    </row>
    <row r="17" spans="1:9" ht="20.100000000000001" customHeight="1" x14ac:dyDescent="0.25">
      <c r="A17" s="13" t="s">
        <v>4</v>
      </c>
      <c r="B17" s="1">
        <v>30416</v>
      </c>
      <c r="C17" s="28">
        <v>3079720</v>
      </c>
      <c r="D17" s="79">
        <v>0</v>
      </c>
      <c r="E17" s="1">
        <v>740</v>
      </c>
      <c r="F17" s="1">
        <v>3683</v>
      </c>
      <c r="G17" s="25">
        <f t="shared" si="0"/>
        <v>41.1027027027027</v>
      </c>
      <c r="H17" s="25">
        <f t="shared" si="1"/>
        <v>8.2584849307629646</v>
      </c>
      <c r="I17" s="71"/>
    </row>
    <row r="18" spans="1:9" ht="20.100000000000001" customHeight="1" x14ac:dyDescent="0.25">
      <c r="A18" s="13" t="s">
        <v>5</v>
      </c>
      <c r="B18" s="1">
        <v>23134</v>
      </c>
      <c r="C18" s="28">
        <v>2403565</v>
      </c>
      <c r="D18" s="79">
        <v>0</v>
      </c>
      <c r="E18" s="1">
        <v>740</v>
      </c>
      <c r="F18" s="1">
        <v>3683</v>
      </c>
      <c r="G18" s="25">
        <f t="shared" si="0"/>
        <v>31.262162162162163</v>
      </c>
      <c r="H18" s="25">
        <f t="shared" si="1"/>
        <v>6.2812924246538149</v>
      </c>
      <c r="I18" s="71"/>
    </row>
    <row r="19" spans="1:9" ht="20.100000000000001" customHeight="1" x14ac:dyDescent="0.25">
      <c r="A19" s="13" t="s">
        <v>6</v>
      </c>
      <c r="B19" s="1">
        <v>29682</v>
      </c>
      <c r="C19" s="28">
        <v>2878455</v>
      </c>
      <c r="D19" s="79">
        <v>0</v>
      </c>
      <c r="E19" s="1">
        <v>740</v>
      </c>
      <c r="F19" s="1">
        <v>3683</v>
      </c>
      <c r="G19" s="25">
        <f t="shared" si="0"/>
        <v>40.110810810810811</v>
      </c>
      <c r="H19" s="25">
        <f t="shared" si="1"/>
        <v>8.0591908770024432</v>
      </c>
      <c r="I19" s="71"/>
    </row>
    <row r="20" spans="1:9" ht="20.100000000000001" customHeight="1" x14ac:dyDescent="0.25">
      <c r="A20" s="13" t="s">
        <v>7</v>
      </c>
      <c r="B20" s="1">
        <v>23439</v>
      </c>
      <c r="C20" s="28">
        <v>2441480</v>
      </c>
      <c r="D20" s="79">
        <v>0</v>
      </c>
      <c r="E20" s="1">
        <v>740</v>
      </c>
      <c r="F20" s="1">
        <v>3683</v>
      </c>
      <c r="G20" s="25">
        <f t="shared" si="0"/>
        <v>31.674324324324324</v>
      </c>
      <c r="H20" s="25">
        <f t="shared" si="1"/>
        <v>6.3641053489003534</v>
      </c>
      <c r="I20" s="71"/>
    </row>
    <row r="21" spans="1:9" ht="20.100000000000001" customHeight="1" x14ac:dyDescent="0.25">
      <c r="A21" s="13" t="s">
        <v>8</v>
      </c>
      <c r="B21" s="1">
        <v>25275</v>
      </c>
      <c r="C21" s="28">
        <v>2612180</v>
      </c>
      <c r="D21" s="79">
        <v>0</v>
      </c>
      <c r="E21" s="1">
        <v>740</v>
      </c>
      <c r="F21" s="1">
        <v>3683</v>
      </c>
      <c r="G21" s="25">
        <f t="shared" si="0"/>
        <v>34.155405405405403</v>
      </c>
      <c r="H21" s="25">
        <f t="shared" si="1"/>
        <v>6.8626120010860712</v>
      </c>
      <c r="I21" s="71"/>
    </row>
    <row r="22" spans="1:9" ht="20.100000000000001" customHeight="1" x14ac:dyDescent="0.25">
      <c r="A22" s="13" t="s">
        <v>9</v>
      </c>
      <c r="B22" s="1">
        <v>27908</v>
      </c>
      <c r="C22" s="28">
        <v>2865480</v>
      </c>
      <c r="D22" s="79">
        <v>0</v>
      </c>
      <c r="E22" s="1">
        <v>740</v>
      </c>
      <c r="F22" s="1">
        <v>3683</v>
      </c>
      <c r="G22" s="25">
        <f t="shared" si="0"/>
        <v>37.713513513513512</v>
      </c>
      <c r="H22" s="25">
        <f t="shared" si="1"/>
        <v>7.5775183274504476</v>
      </c>
      <c r="I22" s="71"/>
    </row>
    <row r="23" spans="1:9" ht="20.100000000000001" customHeight="1" x14ac:dyDescent="0.25">
      <c r="A23" s="13" t="s">
        <v>10</v>
      </c>
      <c r="B23" s="1">
        <v>26989</v>
      </c>
      <c r="C23" s="28">
        <v>2787120</v>
      </c>
      <c r="D23" s="79">
        <v>0</v>
      </c>
      <c r="E23" s="1">
        <v>740</v>
      </c>
      <c r="F23" s="1">
        <v>3683</v>
      </c>
      <c r="G23" s="25">
        <f t="shared" si="0"/>
        <v>36.471621621621622</v>
      </c>
      <c r="H23" s="25">
        <f t="shared" si="1"/>
        <v>7.3279934835731737</v>
      </c>
      <c r="I23" s="71"/>
    </row>
    <row r="24" spans="1:9" ht="20.100000000000001" customHeight="1" x14ac:dyDescent="0.25">
      <c r="A24" s="13" t="s">
        <v>11</v>
      </c>
      <c r="B24" s="1">
        <v>26071</v>
      </c>
      <c r="C24" s="28">
        <v>2689910</v>
      </c>
      <c r="D24" s="79">
        <v>0</v>
      </c>
      <c r="E24" s="1">
        <v>740</v>
      </c>
      <c r="F24" s="1">
        <v>3683</v>
      </c>
      <c r="G24" s="25">
        <f t="shared" si="0"/>
        <v>35.231081081081079</v>
      </c>
      <c r="H24" s="25">
        <f t="shared" si="1"/>
        <v>7.0787401574803148</v>
      </c>
      <c r="I24" s="71"/>
    </row>
    <row r="25" spans="1:9" ht="20.100000000000001" customHeight="1" x14ac:dyDescent="0.25">
      <c r="A25" s="13" t="s">
        <v>12</v>
      </c>
      <c r="B25" s="1">
        <v>23378</v>
      </c>
      <c r="C25" s="28">
        <v>2340205</v>
      </c>
      <c r="D25" s="79">
        <v>0</v>
      </c>
      <c r="E25" s="1">
        <v>740</v>
      </c>
      <c r="F25" s="1">
        <v>3683</v>
      </c>
      <c r="G25" s="25">
        <f t="shared" si="0"/>
        <v>31.591891891891891</v>
      </c>
      <c r="H25" s="25">
        <f t="shared" si="1"/>
        <v>6.3475427640510453</v>
      </c>
      <c r="I25" s="71"/>
    </row>
    <row r="26" spans="1:9" s="66" customFormat="1" x14ac:dyDescent="0.25">
      <c r="A26" s="41" t="s">
        <v>22</v>
      </c>
      <c r="B26" s="26">
        <f>IF(SUM(B14:B25)=0,"",SUM(B14:B25))</f>
        <v>295351</v>
      </c>
      <c r="C26" s="29">
        <f t="shared" ref="C26" si="2">IF(SUM(C14:C25)=0,"",SUM(C14:C25))</f>
        <v>30278300</v>
      </c>
      <c r="D26" s="17" t="str">
        <f>IF(MAX(D14:D25)=0,"",MAX(D14:D25))</f>
        <v/>
      </c>
      <c r="E26" s="18" t="s">
        <v>89</v>
      </c>
      <c r="F26" s="18" t="s">
        <v>89</v>
      </c>
      <c r="G26" s="34" t="s">
        <v>89</v>
      </c>
      <c r="H26" s="34" t="s">
        <v>89</v>
      </c>
      <c r="I26" s="34"/>
    </row>
    <row r="27" spans="1:9" s="66" customFormat="1" x14ac:dyDescent="0.25">
      <c r="A27" s="41" t="s">
        <v>26</v>
      </c>
      <c r="B27" s="26">
        <f>IF(SUM(B14:B25)=0,"",AVERAGE(B14:B25))</f>
        <v>24612.583333333332</v>
      </c>
      <c r="C27" s="29">
        <f t="shared" ref="C27:H27" si="3">IF(SUM(C14:C25)=0,"",AVERAGE(C14:C25))</f>
        <v>2523191.6666666665</v>
      </c>
      <c r="D27" s="17" t="str">
        <f>IF(SUM(D14:D25)=0,"",AVERAGE(D14:D25))</f>
        <v/>
      </c>
      <c r="E27" s="17">
        <f t="shared" si="3"/>
        <v>740</v>
      </c>
      <c r="F27" s="17">
        <f t="shared" si="3"/>
        <v>3683</v>
      </c>
      <c r="G27" s="35">
        <f t="shared" si="3"/>
        <v>33.260247747747748</v>
      </c>
      <c r="H27" s="35">
        <f t="shared" si="3"/>
        <v>6.6827540953932472</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A8B5EDE4-9630-4E9E-9DF4-2506621756DA}"/>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49EE2-F12B-4232-AC65-F502642279B5}">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196</v>
      </c>
      <c r="E4" s="131"/>
      <c r="F4" s="131"/>
      <c r="G4" s="131"/>
      <c r="H4" s="131"/>
    </row>
    <row r="5" spans="1:19" ht="20.100000000000001" customHeight="1" x14ac:dyDescent="0.25">
      <c r="A5" s="128" t="s">
        <v>32</v>
      </c>
      <c r="B5" s="128"/>
      <c r="C5" s="128"/>
      <c r="D5" s="127">
        <v>7</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32274</v>
      </c>
      <c r="C14" s="28">
        <v>4109605</v>
      </c>
      <c r="D14" s="79">
        <v>0</v>
      </c>
      <c r="E14" s="1">
        <v>1319</v>
      </c>
      <c r="F14" s="1">
        <v>13934</v>
      </c>
      <c r="G14" s="25">
        <f t="shared" ref="G14:G25" si="0">IF(B14=0,"",B14/E14)</f>
        <v>24.468536770280515</v>
      </c>
      <c r="H14" s="25">
        <f t="shared" ref="H14:H25" si="1">IF(B14=0,"",B14/F14)</f>
        <v>2.3162049662695563</v>
      </c>
      <c r="I14" s="71"/>
    </row>
    <row r="15" spans="1:19" ht="20.100000000000001" customHeight="1" x14ac:dyDescent="0.25">
      <c r="A15" s="13" t="s">
        <v>2</v>
      </c>
      <c r="B15" s="1">
        <v>42411</v>
      </c>
      <c r="C15" s="28">
        <v>5362510</v>
      </c>
      <c r="D15" s="79">
        <v>0</v>
      </c>
      <c r="E15" s="1">
        <v>1319</v>
      </c>
      <c r="F15" s="1">
        <v>13934</v>
      </c>
      <c r="G15" s="25">
        <f t="shared" si="0"/>
        <v>32.153904473085674</v>
      </c>
      <c r="H15" s="25">
        <f t="shared" si="1"/>
        <v>3.0437060427730729</v>
      </c>
      <c r="I15" s="71"/>
    </row>
    <row r="16" spans="1:19" ht="20.100000000000001" customHeight="1" x14ac:dyDescent="0.25">
      <c r="A16" s="13" t="s">
        <v>3</v>
      </c>
      <c r="B16" s="1">
        <v>50483</v>
      </c>
      <c r="C16" s="28">
        <v>6261340</v>
      </c>
      <c r="D16" s="79">
        <v>0</v>
      </c>
      <c r="E16" s="1">
        <v>1319</v>
      </c>
      <c r="F16" s="1">
        <v>13934</v>
      </c>
      <c r="G16" s="25">
        <f t="shared" si="0"/>
        <v>38.273692191053826</v>
      </c>
      <c r="H16" s="25">
        <f t="shared" si="1"/>
        <v>3.6230084684943304</v>
      </c>
      <c r="I16" s="71"/>
    </row>
    <row r="17" spans="1:9" ht="20.100000000000001" customHeight="1" x14ac:dyDescent="0.25">
      <c r="A17" s="13" t="s">
        <v>4</v>
      </c>
      <c r="B17" s="1">
        <v>49989</v>
      </c>
      <c r="C17" s="28">
        <v>6419915</v>
      </c>
      <c r="D17" s="79">
        <v>0</v>
      </c>
      <c r="E17" s="1">
        <v>1319</v>
      </c>
      <c r="F17" s="1">
        <v>13934</v>
      </c>
      <c r="G17" s="25">
        <f t="shared" si="0"/>
        <v>37.899166034874902</v>
      </c>
      <c r="H17" s="25">
        <f t="shared" si="1"/>
        <v>3.5875556193483567</v>
      </c>
      <c r="I17" s="71"/>
    </row>
    <row r="18" spans="1:9" ht="20.100000000000001" customHeight="1" x14ac:dyDescent="0.25">
      <c r="A18" s="13" t="s">
        <v>5</v>
      </c>
      <c r="B18" s="1">
        <v>50296</v>
      </c>
      <c r="C18" s="28">
        <v>6231780</v>
      </c>
      <c r="D18" s="79">
        <v>0</v>
      </c>
      <c r="E18" s="1">
        <v>1319</v>
      </c>
      <c r="F18" s="1">
        <v>13934</v>
      </c>
      <c r="G18" s="25">
        <f t="shared" si="0"/>
        <v>38.13191811978772</v>
      </c>
      <c r="H18" s="25">
        <f t="shared" si="1"/>
        <v>3.609588057987656</v>
      </c>
      <c r="I18" s="71"/>
    </row>
    <row r="19" spans="1:9" ht="20.100000000000001" customHeight="1" x14ac:dyDescent="0.25">
      <c r="A19" s="13" t="s">
        <v>6</v>
      </c>
      <c r="B19" s="1">
        <v>51480</v>
      </c>
      <c r="C19" s="28">
        <v>6440265</v>
      </c>
      <c r="D19" s="79">
        <v>0</v>
      </c>
      <c r="E19" s="1">
        <v>1319</v>
      </c>
      <c r="F19" s="1">
        <v>13934</v>
      </c>
      <c r="G19" s="25">
        <f t="shared" si="0"/>
        <v>39.029567854435179</v>
      </c>
      <c r="H19" s="25">
        <f t="shared" si="1"/>
        <v>3.6945600688962252</v>
      </c>
      <c r="I19" s="71"/>
    </row>
    <row r="20" spans="1:9" ht="20.100000000000001" customHeight="1" x14ac:dyDescent="0.25">
      <c r="A20" s="13" t="s">
        <v>7</v>
      </c>
      <c r="B20" s="1">
        <v>40799</v>
      </c>
      <c r="C20" s="28">
        <v>4959795</v>
      </c>
      <c r="D20" s="79">
        <v>0</v>
      </c>
      <c r="E20" s="1">
        <v>1319</v>
      </c>
      <c r="F20" s="1">
        <v>13934</v>
      </c>
      <c r="G20" s="25">
        <f t="shared" si="0"/>
        <v>30.931766489764975</v>
      </c>
      <c r="H20" s="25">
        <f t="shared" si="1"/>
        <v>2.9280177981914739</v>
      </c>
      <c r="I20" s="71"/>
    </row>
    <row r="21" spans="1:9" ht="20.100000000000001" customHeight="1" x14ac:dyDescent="0.25">
      <c r="A21" s="13" t="s">
        <v>8</v>
      </c>
      <c r="B21" s="1">
        <v>50512</v>
      </c>
      <c r="C21" s="28">
        <v>6334220</v>
      </c>
      <c r="D21" s="79">
        <v>0</v>
      </c>
      <c r="E21" s="1">
        <v>1319</v>
      </c>
      <c r="F21" s="1">
        <v>13934</v>
      </c>
      <c r="G21" s="25">
        <f t="shared" si="0"/>
        <v>38.29567854435178</v>
      </c>
      <c r="H21" s="25">
        <f t="shared" si="1"/>
        <v>3.6250897086263816</v>
      </c>
      <c r="I21" s="71"/>
    </row>
    <row r="22" spans="1:9" ht="20.100000000000001" customHeight="1" x14ac:dyDescent="0.25">
      <c r="A22" s="13" t="s">
        <v>9</v>
      </c>
      <c r="B22" s="1">
        <v>48757</v>
      </c>
      <c r="C22" s="28">
        <v>6544540</v>
      </c>
      <c r="D22" s="79">
        <v>0</v>
      </c>
      <c r="E22" s="1">
        <v>1319</v>
      </c>
      <c r="F22" s="1">
        <v>13934</v>
      </c>
      <c r="G22" s="25">
        <f t="shared" si="0"/>
        <v>36.965125094768766</v>
      </c>
      <c r="H22" s="25">
        <f t="shared" si="1"/>
        <v>3.4991387971867374</v>
      </c>
      <c r="I22" s="71"/>
    </row>
    <row r="23" spans="1:9" ht="20.100000000000001" customHeight="1" x14ac:dyDescent="0.25">
      <c r="A23" s="13" t="s">
        <v>10</v>
      </c>
      <c r="B23" s="1">
        <v>48234</v>
      </c>
      <c r="C23" s="28">
        <v>6056200</v>
      </c>
      <c r="D23" s="79">
        <v>0</v>
      </c>
      <c r="E23" s="1">
        <v>1319</v>
      </c>
      <c r="F23" s="1">
        <v>13934</v>
      </c>
      <c r="G23" s="25">
        <f t="shared" si="0"/>
        <v>36.568612585291888</v>
      </c>
      <c r="H23" s="25">
        <f t="shared" si="1"/>
        <v>3.4616047079087124</v>
      </c>
      <c r="I23" s="71"/>
    </row>
    <row r="24" spans="1:9" ht="20.100000000000001" customHeight="1" x14ac:dyDescent="0.25">
      <c r="A24" s="13" t="s">
        <v>11</v>
      </c>
      <c r="B24" s="1">
        <v>49586</v>
      </c>
      <c r="C24" s="28">
        <v>5967545</v>
      </c>
      <c r="D24" s="79">
        <v>0</v>
      </c>
      <c r="E24" s="1">
        <v>1319</v>
      </c>
      <c r="F24" s="1">
        <v>13934</v>
      </c>
      <c r="G24" s="25">
        <f t="shared" si="0"/>
        <v>37.593631539044729</v>
      </c>
      <c r="H24" s="25">
        <f t="shared" si="1"/>
        <v>3.5586335582029567</v>
      </c>
      <c r="I24" s="71"/>
    </row>
    <row r="25" spans="1:9" ht="20.100000000000001" customHeight="1" x14ac:dyDescent="0.25">
      <c r="A25" s="13" t="s">
        <v>12</v>
      </c>
      <c r="B25" s="1">
        <v>37274</v>
      </c>
      <c r="C25" s="28">
        <v>4425640</v>
      </c>
      <c r="D25" s="79">
        <v>0</v>
      </c>
      <c r="E25" s="1">
        <v>1319</v>
      </c>
      <c r="F25" s="1">
        <v>13934</v>
      </c>
      <c r="G25" s="25">
        <f t="shared" si="0"/>
        <v>28.259287338893103</v>
      </c>
      <c r="H25" s="25">
        <f t="shared" si="1"/>
        <v>2.6750394717956079</v>
      </c>
      <c r="I25" s="71"/>
    </row>
    <row r="26" spans="1:9" s="66" customFormat="1" x14ac:dyDescent="0.25">
      <c r="A26" s="41" t="s">
        <v>22</v>
      </c>
      <c r="B26" s="26">
        <f>IF(SUM(B14:B25)=0,"",SUM(B14:B25))</f>
        <v>552095</v>
      </c>
      <c r="C26" s="29">
        <f t="shared" ref="C26" si="2">IF(SUM(C14:C25)=0,"",SUM(C14:C25))</f>
        <v>69113355</v>
      </c>
      <c r="D26" s="17" t="str">
        <f>IF(MAX(D14:D25)=0,"",MAX(D14:D25))</f>
        <v/>
      </c>
      <c r="E26" s="18" t="s">
        <v>89</v>
      </c>
      <c r="F26" s="18" t="s">
        <v>89</v>
      </c>
      <c r="G26" s="34" t="s">
        <v>89</v>
      </c>
      <c r="H26" s="34" t="s">
        <v>89</v>
      </c>
      <c r="I26" s="34"/>
    </row>
    <row r="27" spans="1:9" s="66" customFormat="1" x14ac:dyDescent="0.25">
      <c r="A27" s="41" t="s">
        <v>26</v>
      </c>
      <c r="B27" s="26">
        <f>IF(SUM(B14:B25)=0,"",AVERAGE(B14:B25))</f>
        <v>46007.916666666664</v>
      </c>
      <c r="C27" s="29">
        <f t="shared" ref="C27:H27" si="3">IF(SUM(C14:C25)=0,"",AVERAGE(C14:C25))</f>
        <v>5759446.25</v>
      </c>
      <c r="D27" s="17" t="str">
        <f>IF(SUM(D14:D25)=0,"",AVERAGE(D14:D25))</f>
        <v/>
      </c>
      <c r="E27" s="17">
        <f t="shared" si="3"/>
        <v>1319</v>
      </c>
      <c r="F27" s="17">
        <f t="shared" si="3"/>
        <v>13934</v>
      </c>
      <c r="G27" s="35">
        <f t="shared" si="3"/>
        <v>34.880907252969422</v>
      </c>
      <c r="H27" s="35">
        <f t="shared" si="3"/>
        <v>3.3018456054734227</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2F496380-25C8-42E0-B749-FF2F9C096112}"/>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AC8F1-2B84-4A91-B14D-419983A35773}">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198</v>
      </c>
      <c r="E4" s="67"/>
      <c r="F4" s="67"/>
      <c r="G4" s="67"/>
      <c r="H4" s="67"/>
    </row>
    <row r="5" spans="1:19" ht="20.100000000000001" customHeight="1" x14ac:dyDescent="0.25">
      <c r="A5" s="128" t="s">
        <v>32</v>
      </c>
      <c r="B5" s="128"/>
      <c r="C5" s="128"/>
      <c r="D5" s="127">
        <v>4</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22756</v>
      </c>
      <c r="C14" s="28">
        <v>2566855</v>
      </c>
      <c r="D14" s="79">
        <v>0</v>
      </c>
      <c r="E14" s="1">
        <v>1405</v>
      </c>
      <c r="F14" s="1">
        <v>8280.5</v>
      </c>
      <c r="G14" s="25">
        <f t="shared" ref="G14:G25" si="0">IF(B14=0,"",B14/E14)</f>
        <v>16.196441281138789</v>
      </c>
      <c r="H14" s="25">
        <f t="shared" ref="H14:H25" si="1">IF(B14=0,"",B14/F14)</f>
        <v>2.7481432280659379</v>
      </c>
      <c r="I14" s="71"/>
    </row>
    <row r="15" spans="1:19" ht="20.100000000000001" customHeight="1" x14ac:dyDescent="0.25">
      <c r="A15" s="13" t="s">
        <v>2</v>
      </c>
      <c r="B15" s="1">
        <v>25972</v>
      </c>
      <c r="C15" s="28">
        <v>2550525</v>
      </c>
      <c r="D15" s="79">
        <v>0</v>
      </c>
      <c r="E15" s="1">
        <v>1405</v>
      </c>
      <c r="F15" s="1">
        <v>8280.5</v>
      </c>
      <c r="G15" s="25">
        <f t="shared" si="0"/>
        <v>18.48540925266904</v>
      </c>
      <c r="H15" s="25">
        <f t="shared" si="1"/>
        <v>3.1365255721272871</v>
      </c>
      <c r="I15" s="71"/>
    </row>
    <row r="16" spans="1:19" ht="20.100000000000001" customHeight="1" x14ac:dyDescent="0.25">
      <c r="A16" s="13" t="s">
        <v>3</v>
      </c>
      <c r="B16" s="1">
        <v>35966</v>
      </c>
      <c r="C16" s="28">
        <v>4264750</v>
      </c>
      <c r="D16" s="79">
        <v>0</v>
      </c>
      <c r="E16" s="1">
        <v>1405</v>
      </c>
      <c r="F16" s="1">
        <v>8280.5</v>
      </c>
      <c r="G16" s="25">
        <f t="shared" si="0"/>
        <v>25.598576512455516</v>
      </c>
      <c r="H16" s="25">
        <f t="shared" si="1"/>
        <v>4.3434575206811186</v>
      </c>
      <c r="I16" s="71"/>
    </row>
    <row r="17" spans="1:9" ht="20.100000000000001" customHeight="1" x14ac:dyDescent="0.25">
      <c r="A17" s="13" t="s">
        <v>4</v>
      </c>
      <c r="B17" s="1">
        <v>41120</v>
      </c>
      <c r="C17" s="28">
        <v>4321045</v>
      </c>
      <c r="D17" s="79">
        <v>0</v>
      </c>
      <c r="E17" s="1">
        <v>1405</v>
      </c>
      <c r="F17" s="1">
        <v>8280.5</v>
      </c>
      <c r="G17" s="25">
        <f t="shared" si="0"/>
        <v>29.266903914590749</v>
      </c>
      <c r="H17" s="25">
        <f t="shared" si="1"/>
        <v>4.9658837026749589</v>
      </c>
      <c r="I17" s="71"/>
    </row>
    <row r="18" spans="1:9" ht="20.100000000000001" customHeight="1" x14ac:dyDescent="0.25">
      <c r="A18" s="13" t="s">
        <v>5</v>
      </c>
      <c r="B18" s="1">
        <v>36498</v>
      </c>
      <c r="C18" s="28">
        <v>4093655</v>
      </c>
      <c r="D18" s="79">
        <v>0</v>
      </c>
      <c r="E18" s="1">
        <v>1405</v>
      </c>
      <c r="F18" s="1">
        <v>8280.5</v>
      </c>
      <c r="G18" s="25">
        <f t="shared" si="0"/>
        <v>25.977224199288255</v>
      </c>
      <c r="H18" s="25">
        <f t="shared" si="1"/>
        <v>4.4077048487410178</v>
      </c>
      <c r="I18" s="71"/>
    </row>
    <row r="19" spans="1:9" ht="20.100000000000001" customHeight="1" x14ac:dyDescent="0.25">
      <c r="A19" s="13" t="s">
        <v>6</v>
      </c>
      <c r="B19" s="1">
        <v>65302</v>
      </c>
      <c r="C19" s="28">
        <v>7273885</v>
      </c>
      <c r="D19" s="79">
        <v>0</v>
      </c>
      <c r="E19" s="1">
        <v>1405</v>
      </c>
      <c r="F19" s="1">
        <v>8280.5</v>
      </c>
      <c r="G19" s="25">
        <f t="shared" si="0"/>
        <v>46.478291814946623</v>
      </c>
      <c r="H19" s="25">
        <f t="shared" si="1"/>
        <v>7.8862387536984482</v>
      </c>
      <c r="I19" s="71"/>
    </row>
    <row r="20" spans="1:9" ht="20.100000000000001" customHeight="1" x14ac:dyDescent="0.25">
      <c r="A20" s="13" t="s">
        <v>7</v>
      </c>
      <c r="B20" s="1">
        <v>41459</v>
      </c>
      <c r="C20" s="28">
        <v>4457820</v>
      </c>
      <c r="D20" s="79">
        <v>0</v>
      </c>
      <c r="E20" s="1">
        <v>1405</v>
      </c>
      <c r="F20" s="1">
        <v>8280.5</v>
      </c>
      <c r="G20" s="25">
        <f t="shared" si="0"/>
        <v>29.508185053380782</v>
      </c>
      <c r="H20" s="25">
        <f t="shared" si="1"/>
        <v>5.0068232594650084</v>
      </c>
      <c r="I20" s="71"/>
    </row>
    <row r="21" spans="1:9" ht="20.100000000000001" customHeight="1" x14ac:dyDescent="0.25">
      <c r="A21" s="13" t="s">
        <v>8</v>
      </c>
      <c r="B21" s="1">
        <v>38047</v>
      </c>
      <c r="C21" s="28">
        <v>4346975</v>
      </c>
      <c r="D21" s="79">
        <v>0</v>
      </c>
      <c r="E21" s="1">
        <v>1405</v>
      </c>
      <c r="F21" s="1">
        <v>8280.5</v>
      </c>
      <c r="G21" s="25">
        <f t="shared" si="0"/>
        <v>27.079715302491103</v>
      </c>
      <c r="H21" s="25">
        <f t="shared" si="1"/>
        <v>4.5947708471710644</v>
      </c>
      <c r="I21" s="71"/>
    </row>
    <row r="22" spans="1:9" ht="20.100000000000001" customHeight="1" x14ac:dyDescent="0.25">
      <c r="A22" s="13" t="s">
        <v>9</v>
      </c>
      <c r="B22" s="1">
        <v>46398</v>
      </c>
      <c r="C22" s="28">
        <v>5216040</v>
      </c>
      <c r="D22" s="79">
        <v>0</v>
      </c>
      <c r="E22" s="1">
        <v>1405</v>
      </c>
      <c r="F22" s="1">
        <v>8280.5</v>
      </c>
      <c r="G22" s="25">
        <f t="shared" si="0"/>
        <v>33.023487544483984</v>
      </c>
      <c r="H22" s="25">
        <f t="shared" si="1"/>
        <v>5.6032848257955434</v>
      </c>
      <c r="I22" s="71"/>
    </row>
    <row r="23" spans="1:9" ht="20.100000000000001" customHeight="1" x14ac:dyDescent="0.25">
      <c r="A23" s="13" t="s">
        <v>10</v>
      </c>
      <c r="B23" s="1">
        <v>43192</v>
      </c>
      <c r="C23" s="28">
        <v>4763090</v>
      </c>
      <c r="D23" s="79">
        <v>0</v>
      </c>
      <c r="E23" s="1">
        <v>1405</v>
      </c>
      <c r="F23" s="1">
        <v>8280.5</v>
      </c>
      <c r="G23" s="25">
        <f t="shared" si="0"/>
        <v>30.741637010676158</v>
      </c>
      <c r="H23" s="25">
        <f t="shared" si="1"/>
        <v>5.2161101382766741</v>
      </c>
      <c r="I23" s="71"/>
    </row>
    <row r="24" spans="1:9" ht="20.100000000000001" customHeight="1" x14ac:dyDescent="0.25">
      <c r="A24" s="13" t="s">
        <v>11</v>
      </c>
      <c r="B24" s="1">
        <v>39552</v>
      </c>
      <c r="C24" s="28">
        <v>4356416</v>
      </c>
      <c r="D24" s="79">
        <v>0</v>
      </c>
      <c r="E24" s="1">
        <v>1405</v>
      </c>
      <c r="F24" s="1">
        <v>8280.5</v>
      </c>
      <c r="G24" s="25">
        <f t="shared" si="0"/>
        <v>28.150889679715302</v>
      </c>
      <c r="H24" s="25">
        <f t="shared" si="1"/>
        <v>4.7765231568142017</v>
      </c>
      <c r="I24" s="71"/>
    </row>
    <row r="25" spans="1:9" ht="20.100000000000001" customHeight="1" x14ac:dyDescent="0.25">
      <c r="A25" s="13" t="s">
        <v>12</v>
      </c>
      <c r="B25" s="1">
        <v>34171</v>
      </c>
      <c r="C25" s="28">
        <v>3880533</v>
      </c>
      <c r="D25" s="79">
        <v>0</v>
      </c>
      <c r="E25" s="1">
        <v>1405</v>
      </c>
      <c r="F25" s="1">
        <v>8280.5</v>
      </c>
      <c r="G25" s="25">
        <f t="shared" si="0"/>
        <v>24.320996441281139</v>
      </c>
      <c r="H25" s="25">
        <f t="shared" si="1"/>
        <v>4.1266831713060803</v>
      </c>
      <c r="I25" s="71"/>
    </row>
    <row r="26" spans="1:9" s="66" customFormat="1" x14ac:dyDescent="0.25">
      <c r="A26" s="41" t="s">
        <v>22</v>
      </c>
      <c r="B26" s="26">
        <f>IF(SUM(B14:B25)=0,"",SUM(B14:B25))</f>
        <v>470433</v>
      </c>
      <c r="C26" s="29">
        <f t="shared" ref="C26" si="2">IF(SUM(C14:C25)=0,"",SUM(C14:C25))</f>
        <v>52091589</v>
      </c>
      <c r="D26" s="17" t="str">
        <f>IF(MAX(D14:D25)=0,"",MAX(D14:D25))</f>
        <v/>
      </c>
      <c r="E26" s="18" t="s">
        <v>89</v>
      </c>
      <c r="F26" s="18" t="s">
        <v>89</v>
      </c>
      <c r="G26" s="34" t="s">
        <v>89</v>
      </c>
      <c r="H26" s="34" t="s">
        <v>89</v>
      </c>
      <c r="I26" s="34"/>
    </row>
    <row r="27" spans="1:9" s="66" customFormat="1" x14ac:dyDescent="0.25">
      <c r="A27" s="41" t="s">
        <v>26</v>
      </c>
      <c r="B27" s="26">
        <f>IF(SUM(B14:B25)=0,"",AVERAGE(B14:B25))</f>
        <v>39202.75</v>
      </c>
      <c r="C27" s="29">
        <f t="shared" ref="C27:H27" si="3">IF(SUM(C14:C25)=0,"",AVERAGE(C14:C25))</f>
        <v>4340965.75</v>
      </c>
      <c r="D27" s="17" t="str">
        <f>IF(SUM(D14:D25)=0,"",AVERAGE(D14:D25))</f>
        <v/>
      </c>
      <c r="E27" s="17">
        <f t="shared" si="3"/>
        <v>1405</v>
      </c>
      <c r="F27" s="17">
        <f t="shared" si="3"/>
        <v>8280.5</v>
      </c>
      <c r="G27" s="35">
        <f t="shared" si="3"/>
        <v>27.902313167259788</v>
      </c>
      <c r="H27" s="35">
        <f t="shared" si="3"/>
        <v>4.734345752068112</v>
      </c>
      <c r="I27" s="35"/>
    </row>
    <row r="30" spans="1:9" ht="18.75" x14ac:dyDescent="0.25">
      <c r="A30" s="126" t="s">
        <v>39</v>
      </c>
      <c r="B30" s="126"/>
      <c r="C30" s="126"/>
      <c r="D30" s="126"/>
      <c r="E30" s="126"/>
      <c r="F30" s="126"/>
      <c r="G30" s="126"/>
      <c r="H30" s="126"/>
    </row>
  </sheetData>
  <sheetProtection selectLockedCells="1"/>
  <mergeCells count="19">
    <mergeCell ref="A1:H1"/>
    <mergeCell ref="A3:C3"/>
    <mergeCell ref="D3:H3"/>
    <mergeCell ref="A4:C4"/>
    <mergeCell ref="A5:C5"/>
    <mergeCell ref="D5:H5"/>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51F2F657-C62A-4F52-A46F-3AD4E41E07F6}"/>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99934-109F-4B85-AF1C-E50C483A7769}">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200</v>
      </c>
      <c r="E4" s="141"/>
      <c r="F4" s="141"/>
      <c r="G4" s="141"/>
      <c r="H4" s="14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16456.73</v>
      </c>
      <c r="C14" s="28">
        <v>2582623.19</v>
      </c>
      <c r="D14" s="79">
        <v>0</v>
      </c>
      <c r="E14" s="1">
        <v>1256</v>
      </c>
      <c r="F14" s="1">
        <v>7715</v>
      </c>
      <c r="G14" s="25">
        <f t="shared" ref="G14:G25" si="0">IF(B14=0,"",B14/E14)</f>
        <v>13.10249203821656</v>
      </c>
      <c r="H14" s="25">
        <f t="shared" ref="H14:H25" si="1">IF(B14=0,"",B14/F14)</f>
        <v>2.1330823071937783</v>
      </c>
      <c r="I14" s="72"/>
    </row>
    <row r="15" spans="1:19" ht="20.100000000000001" customHeight="1" x14ac:dyDescent="0.25">
      <c r="A15" s="13" t="s">
        <v>2</v>
      </c>
      <c r="B15" s="1">
        <v>30719.63</v>
      </c>
      <c r="C15" s="28">
        <v>3570200.06</v>
      </c>
      <c r="D15" s="79">
        <v>0</v>
      </c>
      <c r="E15" s="1">
        <v>1256</v>
      </c>
      <c r="F15" s="1">
        <v>7715</v>
      </c>
      <c r="G15" s="25">
        <f t="shared" si="0"/>
        <v>24.458304140127389</v>
      </c>
      <c r="H15" s="25">
        <f t="shared" si="1"/>
        <v>3.9818055735580042</v>
      </c>
      <c r="I15" s="71"/>
    </row>
    <row r="16" spans="1:19" ht="20.100000000000001" customHeight="1" x14ac:dyDescent="0.25">
      <c r="A16" s="13" t="s">
        <v>3</v>
      </c>
      <c r="B16" s="1">
        <v>41592.949999999997</v>
      </c>
      <c r="C16" s="28">
        <v>3274214.35</v>
      </c>
      <c r="D16" s="79">
        <v>0</v>
      </c>
      <c r="E16" s="1">
        <v>1256</v>
      </c>
      <c r="F16" s="1">
        <v>7715</v>
      </c>
      <c r="G16" s="25">
        <f t="shared" si="0"/>
        <v>33.115406050955414</v>
      </c>
      <c r="H16" s="25">
        <f t="shared" si="1"/>
        <v>5.3911795204147763</v>
      </c>
      <c r="I16" s="71"/>
    </row>
    <row r="17" spans="1:9" ht="20.100000000000001" customHeight="1" x14ac:dyDescent="0.25">
      <c r="A17" s="13" t="s">
        <v>4</v>
      </c>
      <c r="B17" s="1">
        <v>41662.17</v>
      </c>
      <c r="C17" s="28">
        <v>4598917.99</v>
      </c>
      <c r="D17" s="79">
        <v>0</v>
      </c>
      <c r="E17" s="1">
        <v>1256</v>
      </c>
      <c r="F17" s="1">
        <v>7715</v>
      </c>
      <c r="G17" s="25">
        <f t="shared" si="0"/>
        <v>33.170517515923564</v>
      </c>
      <c r="H17" s="25">
        <f t="shared" si="1"/>
        <v>5.400151652624757</v>
      </c>
      <c r="I17" s="71"/>
    </row>
    <row r="18" spans="1:9" ht="20.100000000000001" customHeight="1" x14ac:dyDescent="0.25">
      <c r="A18" s="13" t="s">
        <v>5</v>
      </c>
      <c r="B18" s="1">
        <v>44979.86</v>
      </c>
      <c r="C18" s="28">
        <v>4699998.78</v>
      </c>
      <c r="D18" s="79">
        <v>0</v>
      </c>
      <c r="E18" s="1">
        <v>1256</v>
      </c>
      <c r="F18" s="1">
        <v>7715</v>
      </c>
      <c r="G18" s="25">
        <f t="shared" si="0"/>
        <v>35.81199044585987</v>
      </c>
      <c r="H18" s="25">
        <f t="shared" si="1"/>
        <v>5.8301827608554762</v>
      </c>
      <c r="I18" s="71"/>
    </row>
    <row r="19" spans="1:9" ht="20.100000000000001" customHeight="1" x14ac:dyDescent="0.25">
      <c r="A19" s="13" t="s">
        <v>6</v>
      </c>
      <c r="B19" s="1">
        <v>42962.82</v>
      </c>
      <c r="C19" s="28">
        <v>3355437.78</v>
      </c>
      <c r="D19" s="79">
        <v>0</v>
      </c>
      <c r="E19" s="1">
        <v>1256</v>
      </c>
      <c r="F19" s="1">
        <v>7715</v>
      </c>
      <c r="G19" s="25">
        <f t="shared" si="0"/>
        <v>34.206066878980891</v>
      </c>
      <c r="H19" s="25">
        <f t="shared" si="1"/>
        <v>5.5687388204795853</v>
      </c>
      <c r="I19" s="71"/>
    </row>
    <row r="20" spans="1:9" ht="20.100000000000001" customHeight="1" x14ac:dyDescent="0.25">
      <c r="A20" s="13" t="s">
        <v>7</v>
      </c>
      <c r="B20" s="1">
        <v>30512.53</v>
      </c>
      <c r="C20" s="28">
        <v>3545891.0799999996</v>
      </c>
      <c r="D20" s="79">
        <v>0</v>
      </c>
      <c r="E20" s="1">
        <v>1256</v>
      </c>
      <c r="F20" s="1">
        <v>7715</v>
      </c>
      <c r="G20" s="25">
        <f t="shared" si="0"/>
        <v>24.293415605095539</v>
      </c>
      <c r="H20" s="25">
        <f t="shared" si="1"/>
        <v>3.9549617627997407</v>
      </c>
      <c r="I20" s="71"/>
    </row>
    <row r="21" spans="1:9" ht="20.100000000000001" customHeight="1" x14ac:dyDescent="0.25">
      <c r="A21" s="13" t="s">
        <v>8</v>
      </c>
      <c r="B21" s="1">
        <v>43930</v>
      </c>
      <c r="C21" s="28">
        <v>2632070</v>
      </c>
      <c r="D21" s="79">
        <v>0</v>
      </c>
      <c r="E21" s="1">
        <v>1256</v>
      </c>
      <c r="F21" s="1">
        <v>7715</v>
      </c>
      <c r="G21" s="25">
        <f t="shared" si="0"/>
        <v>34.976114649681527</v>
      </c>
      <c r="H21" s="25">
        <f t="shared" si="1"/>
        <v>5.6941023979261178</v>
      </c>
      <c r="I21" s="71"/>
    </row>
    <row r="22" spans="1:9" ht="20.100000000000001" customHeight="1" x14ac:dyDescent="0.25">
      <c r="A22" s="13" t="s">
        <v>9</v>
      </c>
      <c r="B22" s="1">
        <v>44786</v>
      </c>
      <c r="C22" s="28">
        <v>4634456.0199999996</v>
      </c>
      <c r="D22" s="79">
        <v>0</v>
      </c>
      <c r="E22" s="1">
        <v>1256</v>
      </c>
      <c r="F22" s="1">
        <v>7715</v>
      </c>
      <c r="G22" s="25">
        <f t="shared" si="0"/>
        <v>35.657643312101911</v>
      </c>
      <c r="H22" s="25">
        <f t="shared" si="1"/>
        <v>5.8050550874918985</v>
      </c>
      <c r="I22" s="71"/>
    </row>
    <row r="23" spans="1:9" ht="20.100000000000001" customHeight="1" x14ac:dyDescent="0.25">
      <c r="A23" s="13" t="s">
        <v>10</v>
      </c>
      <c r="B23" s="1">
        <v>40700</v>
      </c>
      <c r="C23" s="28">
        <v>4278250</v>
      </c>
      <c r="D23" s="79">
        <v>0</v>
      </c>
      <c r="E23" s="1">
        <v>1256</v>
      </c>
      <c r="F23" s="1">
        <v>7715</v>
      </c>
      <c r="G23" s="25">
        <f t="shared" si="0"/>
        <v>32.404458598726116</v>
      </c>
      <c r="H23" s="25">
        <f t="shared" si="1"/>
        <v>5.2754374594944915</v>
      </c>
      <c r="I23" s="71"/>
    </row>
    <row r="24" spans="1:9" ht="20.100000000000001" customHeight="1" x14ac:dyDescent="0.25">
      <c r="A24" s="13" t="s">
        <v>11</v>
      </c>
      <c r="B24" s="1">
        <v>37252.07</v>
      </c>
      <c r="C24" s="28">
        <v>3989477.92</v>
      </c>
      <c r="D24" s="79">
        <v>0</v>
      </c>
      <c r="E24" s="1">
        <v>1256</v>
      </c>
      <c r="F24" s="1">
        <v>7715</v>
      </c>
      <c r="G24" s="25">
        <f t="shared" si="0"/>
        <v>29.659291401273887</v>
      </c>
      <c r="H24" s="25">
        <f t="shared" si="1"/>
        <v>4.8285249513933897</v>
      </c>
      <c r="I24" s="71"/>
    </row>
    <row r="25" spans="1:9" ht="20.100000000000001" customHeight="1" x14ac:dyDescent="0.25">
      <c r="A25" s="13" t="s">
        <v>12</v>
      </c>
      <c r="B25" s="1">
        <v>19976.5</v>
      </c>
      <c r="C25" s="28">
        <v>2193306.98</v>
      </c>
      <c r="D25" s="79">
        <v>0</v>
      </c>
      <c r="E25" s="1">
        <v>1256</v>
      </c>
      <c r="F25" s="1">
        <v>7715</v>
      </c>
      <c r="G25" s="25">
        <f t="shared" si="0"/>
        <v>15.904856687898089</v>
      </c>
      <c r="H25" s="25">
        <f t="shared" si="1"/>
        <v>2.589306545690214</v>
      </c>
      <c r="I25" s="71"/>
    </row>
    <row r="26" spans="1:9" s="66" customFormat="1" x14ac:dyDescent="0.25">
      <c r="A26" s="41" t="s">
        <v>22</v>
      </c>
      <c r="B26" s="26">
        <f>IF(SUM(B14:B25)=0,"",SUM(B14:B25))</f>
        <v>435531.26</v>
      </c>
      <c r="C26" s="29">
        <f t="shared" ref="C26" si="2">IF(SUM(C14:C25)=0,"",SUM(C14:C25))</f>
        <v>43354844.149999999</v>
      </c>
      <c r="D26" s="17" t="str">
        <f>IF(MAX(D14:D25)=0,"",MAX(D14:D25))</f>
        <v/>
      </c>
      <c r="E26" s="18" t="s">
        <v>89</v>
      </c>
      <c r="F26" s="18" t="s">
        <v>89</v>
      </c>
      <c r="G26" s="34" t="s">
        <v>89</v>
      </c>
      <c r="H26" s="34" t="s">
        <v>89</v>
      </c>
      <c r="I26" s="34"/>
    </row>
    <row r="27" spans="1:9" s="66" customFormat="1" x14ac:dyDescent="0.25">
      <c r="A27" s="41" t="s">
        <v>26</v>
      </c>
      <c r="B27" s="26">
        <f>IF(SUM(B14:B25)=0,"",AVERAGE(B14:B25))</f>
        <v>36294.271666666667</v>
      </c>
      <c r="C27" s="29">
        <f t="shared" ref="C27:H27" si="3">IF(SUM(C14:C25)=0,"",AVERAGE(C14:C25))</f>
        <v>3612903.6791666667</v>
      </c>
      <c r="D27" s="17" t="str">
        <f>IF(SUM(D14:D25)=0,"",AVERAGE(D14:D25))</f>
        <v/>
      </c>
      <c r="E27" s="17">
        <f t="shared" si="3"/>
        <v>1256</v>
      </c>
      <c r="F27" s="17">
        <f t="shared" si="3"/>
        <v>7715</v>
      </c>
      <c r="G27" s="35">
        <f t="shared" si="3"/>
        <v>28.896713110403397</v>
      </c>
      <c r="H27" s="35">
        <f t="shared" si="3"/>
        <v>4.7043774033268528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E063C970-8131-4D15-B1F6-D958B251BDD5}"/>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AF9C7-BC9E-4B9D-8EC8-5A7E8B5DB2B5}">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202</v>
      </c>
      <c r="E4" s="131"/>
      <c r="F4" s="131"/>
      <c r="G4" s="131"/>
      <c r="H4" s="131"/>
    </row>
    <row r="5" spans="1:19" ht="20.100000000000001" customHeight="1" x14ac:dyDescent="0.25">
      <c r="A5" s="128" t="s">
        <v>32</v>
      </c>
      <c r="B5" s="128"/>
      <c r="C5" s="128"/>
      <c r="D5" s="127">
        <v>6</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11236</v>
      </c>
      <c r="C14" s="28">
        <v>1431030</v>
      </c>
      <c r="D14" s="79">
        <v>0</v>
      </c>
      <c r="E14" s="1">
        <v>837</v>
      </c>
      <c r="F14" s="1">
        <v>21695</v>
      </c>
      <c r="G14" s="25">
        <f t="shared" ref="G14:G25" si="0">IF(B14=0,"",B14/E14)</f>
        <v>13.424133811230586</v>
      </c>
      <c r="H14" s="25">
        <f t="shared" ref="H14:H25" si="1">IF(B14=0,"",B14/F14)</f>
        <v>0.51790735192440651</v>
      </c>
      <c r="I14" s="71"/>
    </row>
    <row r="15" spans="1:19" ht="20.100000000000001" customHeight="1" x14ac:dyDescent="0.25">
      <c r="A15" s="13" t="s">
        <v>2</v>
      </c>
      <c r="B15" s="1">
        <v>14565</v>
      </c>
      <c r="C15" s="28">
        <v>1801475</v>
      </c>
      <c r="D15" s="79">
        <v>0</v>
      </c>
      <c r="E15" s="1">
        <v>837</v>
      </c>
      <c r="F15" s="1">
        <v>21695</v>
      </c>
      <c r="G15" s="25">
        <f t="shared" si="0"/>
        <v>17.401433691756271</v>
      </c>
      <c r="H15" s="25">
        <f t="shared" si="1"/>
        <v>0.67135284627794423</v>
      </c>
      <c r="I15" s="71"/>
    </row>
    <row r="16" spans="1:19" ht="20.100000000000001" customHeight="1" x14ac:dyDescent="0.25">
      <c r="A16" s="13" t="s">
        <v>3</v>
      </c>
      <c r="B16" s="1">
        <v>16228</v>
      </c>
      <c r="C16" s="28">
        <v>2006050</v>
      </c>
      <c r="D16" s="79">
        <v>0</v>
      </c>
      <c r="E16" s="1">
        <v>837</v>
      </c>
      <c r="F16" s="1">
        <v>21695</v>
      </c>
      <c r="G16" s="25">
        <f t="shared" si="0"/>
        <v>19.388291517323776</v>
      </c>
      <c r="H16" s="25">
        <f t="shared" si="1"/>
        <v>0.74800645309979263</v>
      </c>
      <c r="I16" s="71"/>
    </row>
    <row r="17" spans="1:9" ht="20.100000000000001" customHeight="1" x14ac:dyDescent="0.25">
      <c r="A17" s="13" t="s">
        <v>4</v>
      </c>
      <c r="B17" s="1">
        <v>15694</v>
      </c>
      <c r="C17" s="28">
        <v>1940645</v>
      </c>
      <c r="D17" s="79">
        <v>0</v>
      </c>
      <c r="E17" s="1">
        <v>837</v>
      </c>
      <c r="F17" s="1">
        <v>21695</v>
      </c>
      <c r="G17" s="25">
        <f t="shared" si="0"/>
        <v>18.750298685782557</v>
      </c>
      <c r="H17" s="25">
        <f t="shared" si="1"/>
        <v>0.72339248674809864</v>
      </c>
      <c r="I17" s="71"/>
    </row>
    <row r="18" spans="1:9" ht="20.100000000000001" customHeight="1" x14ac:dyDescent="0.25">
      <c r="A18" s="13" t="s">
        <v>5</v>
      </c>
      <c r="B18" s="1">
        <v>19267</v>
      </c>
      <c r="C18" s="28">
        <v>2379760</v>
      </c>
      <c r="D18" s="79">
        <v>0</v>
      </c>
      <c r="E18" s="1">
        <v>837</v>
      </c>
      <c r="F18" s="1">
        <v>21695</v>
      </c>
      <c r="G18" s="25">
        <f t="shared" si="0"/>
        <v>23.019115890083633</v>
      </c>
      <c r="H18" s="25">
        <f t="shared" si="1"/>
        <v>0.8880848121687025</v>
      </c>
      <c r="I18" s="71"/>
    </row>
    <row r="19" spans="1:9" ht="20.100000000000001" customHeight="1" x14ac:dyDescent="0.25">
      <c r="A19" s="13" t="s">
        <v>6</v>
      </c>
      <c r="B19" s="1">
        <v>19016</v>
      </c>
      <c r="C19" s="28">
        <v>2348550</v>
      </c>
      <c r="D19" s="79">
        <v>0</v>
      </c>
      <c r="E19" s="1">
        <v>837</v>
      </c>
      <c r="F19" s="1">
        <v>21695</v>
      </c>
      <c r="G19" s="25">
        <f t="shared" si="0"/>
        <v>22.719235364396656</v>
      </c>
      <c r="H19" s="25">
        <f t="shared" si="1"/>
        <v>0.87651532611200733</v>
      </c>
      <c r="I19" s="71"/>
    </row>
    <row r="20" spans="1:9" ht="20.100000000000001" customHeight="1" x14ac:dyDescent="0.25">
      <c r="A20" s="13" t="s">
        <v>7</v>
      </c>
      <c r="B20" s="1">
        <v>13050</v>
      </c>
      <c r="C20" s="28">
        <v>1615550</v>
      </c>
      <c r="D20" s="79">
        <v>0</v>
      </c>
      <c r="E20" s="1">
        <v>837</v>
      </c>
      <c r="F20" s="1">
        <v>21695</v>
      </c>
      <c r="G20" s="25">
        <f t="shared" si="0"/>
        <v>15.591397849462366</v>
      </c>
      <c r="H20" s="25">
        <f t="shared" si="1"/>
        <v>0.60152108780825075</v>
      </c>
      <c r="I20" s="71"/>
    </row>
    <row r="21" spans="1:9" ht="20.100000000000001" customHeight="1" x14ac:dyDescent="0.25">
      <c r="A21" s="13" t="s">
        <v>8</v>
      </c>
      <c r="B21" s="1">
        <v>16949</v>
      </c>
      <c r="C21" s="28">
        <v>2121875</v>
      </c>
      <c r="D21" s="79">
        <v>0</v>
      </c>
      <c r="E21" s="1">
        <v>837</v>
      </c>
      <c r="F21" s="1">
        <v>21695</v>
      </c>
      <c r="G21" s="25">
        <f t="shared" si="0"/>
        <v>20.249701314217443</v>
      </c>
      <c r="H21" s="25">
        <f t="shared" si="1"/>
        <v>0.78123991703157414</v>
      </c>
      <c r="I21" s="71"/>
    </row>
    <row r="22" spans="1:9" ht="20.100000000000001" customHeight="1" x14ac:dyDescent="0.25">
      <c r="A22" s="13" t="s">
        <v>9</v>
      </c>
      <c r="B22" s="1">
        <v>19087</v>
      </c>
      <c r="C22" s="28">
        <v>2397775</v>
      </c>
      <c r="D22" s="79">
        <v>0</v>
      </c>
      <c r="E22" s="1">
        <v>837</v>
      </c>
      <c r="F22" s="1">
        <v>21695</v>
      </c>
      <c r="G22" s="25">
        <f t="shared" si="0"/>
        <v>22.804062126642773</v>
      </c>
      <c r="H22" s="25">
        <f t="shared" si="1"/>
        <v>0.87978796957824379</v>
      </c>
      <c r="I22" s="71"/>
    </row>
    <row r="23" spans="1:9" ht="20.100000000000001" customHeight="1" x14ac:dyDescent="0.25">
      <c r="A23" s="13" t="s">
        <v>10</v>
      </c>
      <c r="B23" s="1">
        <v>18276</v>
      </c>
      <c r="C23" s="28">
        <v>2205525</v>
      </c>
      <c r="D23" s="79">
        <v>0</v>
      </c>
      <c r="E23" s="1">
        <v>837</v>
      </c>
      <c r="F23" s="1">
        <v>21695</v>
      </c>
      <c r="G23" s="25">
        <f t="shared" si="0"/>
        <v>21.835125448028673</v>
      </c>
      <c r="H23" s="25">
        <f t="shared" si="1"/>
        <v>0.84240608435123299</v>
      </c>
      <c r="I23" s="71"/>
    </row>
    <row r="24" spans="1:9" ht="20.100000000000001" customHeight="1" x14ac:dyDescent="0.25">
      <c r="A24" s="13" t="s">
        <v>11</v>
      </c>
      <c r="B24" s="1">
        <v>17948</v>
      </c>
      <c r="C24" s="28">
        <v>2167615</v>
      </c>
      <c r="D24" s="79">
        <v>0</v>
      </c>
      <c r="E24" s="1">
        <v>837</v>
      </c>
      <c r="F24" s="1">
        <v>21695</v>
      </c>
      <c r="G24" s="25">
        <f t="shared" si="0"/>
        <v>21.443249701314219</v>
      </c>
      <c r="H24" s="25">
        <f t="shared" si="1"/>
        <v>0.82728739340861945</v>
      </c>
      <c r="I24" s="71"/>
    </row>
    <row r="25" spans="1:9" ht="20.100000000000001" customHeight="1" x14ac:dyDescent="0.25">
      <c r="A25" s="13" t="s">
        <v>12</v>
      </c>
      <c r="B25" s="1">
        <v>11830</v>
      </c>
      <c r="C25" s="28">
        <v>1400505</v>
      </c>
      <c r="D25" s="79">
        <v>0</v>
      </c>
      <c r="E25" s="1">
        <v>837</v>
      </c>
      <c r="F25" s="1">
        <v>21695</v>
      </c>
      <c r="G25" s="25">
        <f t="shared" si="0"/>
        <v>14.133811230585424</v>
      </c>
      <c r="H25" s="25">
        <f t="shared" si="1"/>
        <v>0.54528693247292004</v>
      </c>
      <c r="I25" s="71"/>
    </row>
    <row r="26" spans="1:9" s="66" customFormat="1" x14ac:dyDescent="0.25">
      <c r="A26" s="41" t="s">
        <v>22</v>
      </c>
      <c r="B26" s="26">
        <f>IF(SUM(B14:B25)=0,"",SUM(B14:B25))</f>
        <v>193146</v>
      </c>
      <c r="C26" s="29">
        <f t="shared" ref="C26" si="2">IF(SUM(C14:C25)=0,"",SUM(C14:C25))</f>
        <v>23816355</v>
      </c>
      <c r="D26" s="17" t="str">
        <f>IF(MAX(D14:D25)=0,"",MAX(D14:D25))</f>
        <v/>
      </c>
      <c r="E26" s="18" t="s">
        <v>89</v>
      </c>
      <c r="F26" s="18" t="s">
        <v>89</v>
      </c>
      <c r="G26" s="34" t="s">
        <v>89</v>
      </c>
      <c r="H26" s="34" t="s">
        <v>89</v>
      </c>
      <c r="I26" s="34"/>
    </row>
    <row r="27" spans="1:9" s="66" customFormat="1" x14ac:dyDescent="0.25">
      <c r="A27" s="41" t="s">
        <v>26</v>
      </c>
      <c r="B27" s="26">
        <f>IF(SUM(B14:B25)=0,"",AVERAGE(B14:B25))</f>
        <v>16095.5</v>
      </c>
      <c r="C27" s="29">
        <f t="shared" ref="C27:H27" si="3">IF(SUM(C14:C25)=0,"",AVERAGE(C14:C25))</f>
        <v>1984696.25</v>
      </c>
      <c r="D27" s="17" t="str">
        <f>IF(SUM(D14:D25)=0,"",AVERAGE(D14:D25))</f>
        <v/>
      </c>
      <c r="E27" s="17">
        <f t="shared" si="3"/>
        <v>837</v>
      </c>
      <c r="F27" s="17">
        <f t="shared" si="3"/>
        <v>21695</v>
      </c>
      <c r="G27" s="35">
        <f t="shared" si="3"/>
        <v>19.229988052568697</v>
      </c>
      <c r="H27" s="35">
        <f t="shared" si="3"/>
        <v>0.74189905508181608</v>
      </c>
      <c r="I27" s="35"/>
    </row>
    <row r="30" spans="1:9" ht="18.75" x14ac:dyDescent="0.25">
      <c r="A30" s="126" t="s">
        <v>39</v>
      </c>
      <c r="B30" s="126"/>
      <c r="C30" s="126"/>
      <c r="D30" s="126"/>
      <c r="E30" s="126"/>
      <c r="F30" s="126"/>
      <c r="G30" s="126"/>
      <c r="H30" s="126"/>
    </row>
  </sheetData>
  <sheetProtection selectLockedCells="1"/>
  <mergeCells count="20">
    <mergeCell ref="A5:C5"/>
    <mergeCell ref="D5:H5"/>
    <mergeCell ref="A1:H1"/>
    <mergeCell ref="A3:C3"/>
    <mergeCell ref="D3:H3"/>
    <mergeCell ref="A4:C4"/>
    <mergeCell ref="D4:H4"/>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AAECAB89-8223-422C-9178-9220C842443A}"/>
  </hyperlinks>
  <printOptions horizontalCentered="1"/>
  <pageMargins left="0.39370078740157483" right="0.39370078740157483" top="0.39370078740157483" bottom="0.39370078740157483" header="0.31496062992125984" footer="0.31496062992125984"/>
  <pageSetup scale="70" fitToHeight="2" orientation="portrait" horizontalDpi="4294967294" r:id="rId1"/>
  <headerFooter>
    <oddFooter>&amp;L&amp;A&amp;C&amp;D&amp;R&amp;P</oddFooter>
  </headerFooter>
  <rowBreaks count="2" manualBreakCount="2">
    <brk id="51" max="16383" man="1"/>
    <brk id="117" max="16383" man="1"/>
  </rowBreaks>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CE706-2F42-4EFA-8049-A20EC3EC374B}">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204</v>
      </c>
      <c r="E4" s="131"/>
      <c r="F4" s="131"/>
      <c r="G4" s="131"/>
      <c r="H4" s="131"/>
    </row>
    <row r="5" spans="1:19" ht="20.100000000000001" customHeight="1" x14ac:dyDescent="0.25">
      <c r="A5" s="128" t="s">
        <v>32</v>
      </c>
      <c r="B5" s="128"/>
      <c r="C5" s="128"/>
      <c r="D5" s="127">
        <v>1</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3427</v>
      </c>
      <c r="C14" s="28">
        <v>374115</v>
      </c>
      <c r="D14" s="79">
        <v>0</v>
      </c>
      <c r="E14" s="1">
        <v>25</v>
      </c>
      <c r="F14" s="1">
        <v>2063.5</v>
      </c>
      <c r="G14" s="25">
        <f t="shared" ref="G14:G25" si="0">IF(B14=0,"",B14/E14)</f>
        <v>137.08000000000001</v>
      </c>
      <c r="H14" s="25">
        <f t="shared" ref="H14:H25" si="1">IF(B14=0,"",B14/F14)</f>
        <v>1.6607705354979403</v>
      </c>
      <c r="I14" s="71"/>
    </row>
    <row r="15" spans="1:19" ht="20.100000000000001" customHeight="1" x14ac:dyDescent="0.25">
      <c r="A15" s="13" t="s">
        <v>2</v>
      </c>
      <c r="B15" s="1">
        <v>15504</v>
      </c>
      <c r="C15" s="28">
        <v>1498465</v>
      </c>
      <c r="D15" s="79">
        <v>0</v>
      </c>
      <c r="E15" s="1">
        <v>25</v>
      </c>
      <c r="F15" s="1">
        <v>2063.5</v>
      </c>
      <c r="G15" s="25">
        <f t="shared" si="0"/>
        <v>620.16</v>
      </c>
      <c r="H15" s="25">
        <f t="shared" si="1"/>
        <v>7.513448025199903</v>
      </c>
      <c r="I15" s="71"/>
    </row>
    <row r="16" spans="1:19" ht="20.100000000000001" customHeight="1" x14ac:dyDescent="0.25">
      <c r="A16" s="13" t="s">
        <v>3</v>
      </c>
      <c r="B16" s="1">
        <v>16483</v>
      </c>
      <c r="C16" s="28">
        <v>1601970</v>
      </c>
      <c r="D16" s="79">
        <v>0</v>
      </c>
      <c r="E16" s="1">
        <v>25</v>
      </c>
      <c r="F16" s="1">
        <v>2063.5</v>
      </c>
      <c r="G16" s="25">
        <f t="shared" si="0"/>
        <v>659.32</v>
      </c>
      <c r="H16" s="25">
        <f t="shared" si="1"/>
        <v>7.9878846619820694</v>
      </c>
      <c r="I16" s="71"/>
    </row>
    <row r="17" spans="1:9" ht="20.100000000000001" customHeight="1" x14ac:dyDescent="0.25">
      <c r="A17" s="13" t="s">
        <v>4</v>
      </c>
      <c r="B17" s="1">
        <v>21053</v>
      </c>
      <c r="C17" s="28">
        <v>1921605</v>
      </c>
      <c r="D17" s="79">
        <v>0</v>
      </c>
      <c r="E17" s="1">
        <v>25</v>
      </c>
      <c r="F17" s="1">
        <v>2063.5</v>
      </c>
      <c r="G17" s="25">
        <f t="shared" si="0"/>
        <v>842.12</v>
      </c>
      <c r="H17" s="25">
        <f t="shared" si="1"/>
        <v>10.202568451659801</v>
      </c>
      <c r="I17" s="71"/>
    </row>
    <row r="18" spans="1:9" ht="20.100000000000001" customHeight="1" x14ac:dyDescent="0.25">
      <c r="A18" s="13" t="s">
        <v>5</v>
      </c>
      <c r="B18" s="1">
        <v>18768</v>
      </c>
      <c r="C18" s="28">
        <v>1797005</v>
      </c>
      <c r="D18" s="79">
        <v>0</v>
      </c>
      <c r="E18" s="1">
        <v>25</v>
      </c>
      <c r="F18" s="1">
        <v>2063.5</v>
      </c>
      <c r="G18" s="25">
        <f t="shared" si="0"/>
        <v>750.72</v>
      </c>
      <c r="H18" s="25">
        <f t="shared" si="1"/>
        <v>9.0952265568209345</v>
      </c>
      <c r="I18" s="71"/>
    </row>
    <row r="19" spans="1:9" ht="20.100000000000001" customHeight="1" x14ac:dyDescent="0.25">
      <c r="A19" s="13" t="s">
        <v>6</v>
      </c>
      <c r="B19" s="1">
        <v>20237</v>
      </c>
      <c r="C19" s="28">
        <v>1922050</v>
      </c>
      <c r="D19" s="79">
        <v>0</v>
      </c>
      <c r="E19" s="1">
        <v>25</v>
      </c>
      <c r="F19" s="1">
        <v>2063.5</v>
      </c>
      <c r="G19" s="25">
        <f t="shared" si="0"/>
        <v>809.48</v>
      </c>
      <c r="H19" s="25">
        <f t="shared" si="1"/>
        <v>9.807123818754544</v>
      </c>
      <c r="I19" s="71"/>
    </row>
    <row r="20" spans="1:9" ht="20.100000000000001" customHeight="1" x14ac:dyDescent="0.25">
      <c r="A20" s="13" t="s">
        <v>7</v>
      </c>
      <c r="B20" s="1">
        <v>17952</v>
      </c>
      <c r="C20" s="28">
        <v>1731840</v>
      </c>
      <c r="D20" s="79">
        <v>0</v>
      </c>
      <c r="E20" s="1">
        <v>25</v>
      </c>
      <c r="F20" s="1">
        <v>2063.5</v>
      </c>
      <c r="G20" s="25">
        <f t="shared" si="0"/>
        <v>718.08</v>
      </c>
      <c r="H20" s="25">
        <f t="shared" si="1"/>
        <v>8.699781923915678</v>
      </c>
      <c r="I20" s="71"/>
    </row>
    <row r="21" spans="1:9" ht="20.100000000000001" customHeight="1" x14ac:dyDescent="0.25">
      <c r="A21" s="13" t="s">
        <v>8</v>
      </c>
      <c r="B21" s="1">
        <v>18768</v>
      </c>
      <c r="C21" s="28">
        <v>1800320</v>
      </c>
      <c r="D21" s="79">
        <v>0</v>
      </c>
      <c r="E21" s="1">
        <v>25</v>
      </c>
      <c r="F21" s="1">
        <v>2063.5</v>
      </c>
      <c r="G21" s="25">
        <f t="shared" si="0"/>
        <v>750.72</v>
      </c>
      <c r="H21" s="25">
        <f t="shared" si="1"/>
        <v>9.0952265568209345</v>
      </c>
      <c r="I21" s="71"/>
    </row>
    <row r="22" spans="1:9" ht="20.100000000000001" customHeight="1" x14ac:dyDescent="0.25">
      <c r="A22" s="13" t="s">
        <v>9</v>
      </c>
      <c r="B22" s="1">
        <v>19584</v>
      </c>
      <c r="C22" s="28">
        <v>1890100</v>
      </c>
      <c r="D22" s="79">
        <v>0</v>
      </c>
      <c r="E22" s="1">
        <v>25</v>
      </c>
      <c r="F22" s="1">
        <v>2063.5</v>
      </c>
      <c r="G22" s="25">
        <f t="shared" si="0"/>
        <v>783.36</v>
      </c>
      <c r="H22" s="25">
        <f t="shared" si="1"/>
        <v>9.4906711897261928</v>
      </c>
      <c r="I22" s="71"/>
    </row>
    <row r="23" spans="1:9" ht="20.100000000000001" customHeight="1" x14ac:dyDescent="0.25">
      <c r="A23" s="13" t="s">
        <v>10</v>
      </c>
      <c r="B23" s="1">
        <v>18768</v>
      </c>
      <c r="C23" s="28">
        <v>1793790</v>
      </c>
      <c r="D23" s="79">
        <v>0</v>
      </c>
      <c r="E23" s="1">
        <v>25</v>
      </c>
      <c r="F23" s="1">
        <v>2063.5</v>
      </c>
      <c r="G23" s="25">
        <f t="shared" si="0"/>
        <v>750.72</v>
      </c>
      <c r="H23" s="25">
        <f t="shared" si="1"/>
        <v>9.0952265568209345</v>
      </c>
      <c r="I23" s="71"/>
    </row>
    <row r="24" spans="1:9" ht="20.100000000000001" customHeight="1" x14ac:dyDescent="0.25">
      <c r="A24" s="13" t="s">
        <v>11</v>
      </c>
      <c r="B24" s="1">
        <v>18278</v>
      </c>
      <c r="C24" s="28">
        <v>1721510</v>
      </c>
      <c r="D24" s="79">
        <v>0</v>
      </c>
      <c r="E24" s="1">
        <v>25</v>
      </c>
      <c r="F24" s="1">
        <v>2063.5</v>
      </c>
      <c r="G24" s="25">
        <f t="shared" si="0"/>
        <v>731.12</v>
      </c>
      <c r="H24" s="25">
        <f t="shared" si="1"/>
        <v>8.8577659316694941</v>
      </c>
      <c r="I24" s="71"/>
    </row>
    <row r="25" spans="1:9" ht="20.100000000000001" customHeight="1" x14ac:dyDescent="0.25">
      <c r="A25" s="13" t="s">
        <v>12</v>
      </c>
      <c r="B25" s="1">
        <v>16810</v>
      </c>
      <c r="C25" s="28">
        <v>1608080</v>
      </c>
      <c r="D25" s="79">
        <v>0</v>
      </c>
      <c r="E25" s="1">
        <v>25</v>
      </c>
      <c r="F25" s="1">
        <v>2063.5</v>
      </c>
      <c r="G25" s="25">
        <f t="shared" si="0"/>
        <v>672.4</v>
      </c>
      <c r="H25" s="25">
        <f t="shared" si="1"/>
        <v>8.1463532832566035</v>
      </c>
      <c r="I25" s="71"/>
    </row>
    <row r="26" spans="1:9" s="66" customFormat="1" x14ac:dyDescent="0.25">
      <c r="A26" s="41" t="s">
        <v>22</v>
      </c>
      <c r="B26" s="26">
        <f>IF(SUM(B14:B25)=0,"",SUM(B14:B25))</f>
        <v>205632</v>
      </c>
      <c r="C26" s="29">
        <f t="shared" ref="C26" si="2">IF(SUM(C14:C25)=0,"",SUM(C14:C25))</f>
        <v>19660850</v>
      </c>
      <c r="D26" s="17" t="str">
        <f>IF(MAX(D14:D25)=0,"",MAX(D14:D25))</f>
        <v/>
      </c>
      <c r="E26" s="18" t="s">
        <v>89</v>
      </c>
      <c r="F26" s="18" t="s">
        <v>89</v>
      </c>
      <c r="G26" s="34" t="s">
        <v>89</v>
      </c>
      <c r="H26" s="34" t="s">
        <v>89</v>
      </c>
      <c r="I26" s="34"/>
    </row>
    <row r="27" spans="1:9" s="66" customFormat="1" x14ac:dyDescent="0.25">
      <c r="A27" s="41" t="s">
        <v>26</v>
      </c>
      <c r="B27" s="26">
        <f>IF(SUM(B14:B25)=0,"",AVERAGE(B14:B25))</f>
        <v>17136</v>
      </c>
      <c r="C27" s="29">
        <f t="shared" ref="C27:H27" si="3">IF(SUM(C14:C25)=0,"",AVERAGE(C14:C25))</f>
        <v>1638404.1666666667</v>
      </c>
      <c r="D27" s="17" t="str">
        <f>IF(SUM(D14:D25)=0,"",AVERAGE(D14:D25))</f>
        <v/>
      </c>
      <c r="E27" s="17">
        <f t="shared" si="3"/>
        <v>25</v>
      </c>
      <c r="F27" s="17">
        <f t="shared" si="3"/>
        <v>2063.5</v>
      </c>
      <c r="G27" s="35">
        <f t="shared" si="3"/>
        <v>685.44</v>
      </c>
      <c r="H27" s="35">
        <f t="shared" si="3"/>
        <v>8.3043372910104178</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4059D004-ED90-41D2-BF41-D49B460AD0CA}"/>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9BB32-A1E8-4777-B75E-CB469727246F}">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206</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11900</v>
      </c>
      <c r="C14" s="28">
        <v>1212790</v>
      </c>
      <c r="D14" s="79">
        <v>0</v>
      </c>
      <c r="E14" s="79">
        <v>6</v>
      </c>
      <c r="F14" s="1">
        <v>3068</v>
      </c>
      <c r="G14" s="25">
        <f t="shared" ref="G14:G25" si="0">IF(B14=0,"",B14/E14)</f>
        <v>1983.3333333333333</v>
      </c>
      <c r="H14" s="25">
        <f t="shared" ref="H14:H25" si="1">IF(B14=0,"",B14/F14)</f>
        <v>3.8787483702737942</v>
      </c>
      <c r="I14" s="71"/>
    </row>
    <row r="15" spans="1:19" ht="20.100000000000001" customHeight="1" x14ac:dyDescent="0.25">
      <c r="A15" s="13" t="s">
        <v>2</v>
      </c>
      <c r="B15" s="1">
        <v>9800</v>
      </c>
      <c r="C15" s="28">
        <v>899735</v>
      </c>
      <c r="D15" s="79">
        <v>0</v>
      </c>
      <c r="E15" s="79">
        <v>6</v>
      </c>
      <c r="F15" s="1">
        <v>3068</v>
      </c>
      <c r="G15" s="25">
        <f t="shared" si="0"/>
        <v>1633.3333333333333</v>
      </c>
      <c r="H15" s="25">
        <f t="shared" si="1"/>
        <v>3.1942633637548892</v>
      </c>
      <c r="I15" s="71"/>
    </row>
    <row r="16" spans="1:19" ht="20.100000000000001" customHeight="1" x14ac:dyDescent="0.25">
      <c r="A16" s="13" t="s">
        <v>3</v>
      </c>
      <c r="B16" s="1">
        <v>11900</v>
      </c>
      <c r="C16" s="28">
        <v>1294045</v>
      </c>
      <c r="D16" s="79">
        <v>0</v>
      </c>
      <c r="E16" s="79">
        <v>6</v>
      </c>
      <c r="F16" s="1">
        <v>3068</v>
      </c>
      <c r="G16" s="25">
        <f t="shared" si="0"/>
        <v>1983.3333333333333</v>
      </c>
      <c r="H16" s="25">
        <f t="shared" si="1"/>
        <v>3.8787483702737942</v>
      </c>
      <c r="I16" s="71"/>
    </row>
    <row r="17" spans="1:9" ht="20.100000000000001" customHeight="1" x14ac:dyDescent="0.25">
      <c r="A17" s="13" t="s">
        <v>4</v>
      </c>
      <c r="B17" s="1">
        <v>15422</v>
      </c>
      <c r="C17" s="28">
        <v>1566760</v>
      </c>
      <c r="D17" s="79">
        <v>0</v>
      </c>
      <c r="E17" s="79">
        <v>6</v>
      </c>
      <c r="F17" s="1">
        <v>3068</v>
      </c>
      <c r="G17" s="25">
        <f t="shared" si="0"/>
        <v>2570.3333333333335</v>
      </c>
      <c r="H17" s="25">
        <f t="shared" si="1"/>
        <v>5.0267275097783575</v>
      </c>
      <c r="I17" s="71"/>
    </row>
    <row r="18" spans="1:9" ht="20.100000000000001" customHeight="1" x14ac:dyDescent="0.25">
      <c r="A18" s="13" t="s">
        <v>5</v>
      </c>
      <c r="B18" s="1">
        <v>14001</v>
      </c>
      <c r="C18" s="28">
        <v>1364840</v>
      </c>
      <c r="D18" s="79">
        <v>0</v>
      </c>
      <c r="E18" s="79">
        <v>6</v>
      </c>
      <c r="F18" s="1">
        <v>3068</v>
      </c>
      <c r="G18" s="25">
        <f t="shared" si="0"/>
        <v>2333.5</v>
      </c>
      <c r="H18" s="25">
        <f t="shared" si="1"/>
        <v>4.5635593220338979</v>
      </c>
      <c r="I18" s="71"/>
    </row>
    <row r="19" spans="1:9" ht="20.100000000000001" customHeight="1" x14ac:dyDescent="0.25">
      <c r="A19" s="13" t="s">
        <v>6</v>
      </c>
      <c r="B19" s="1">
        <v>14005.5</v>
      </c>
      <c r="C19" s="28">
        <v>1287475</v>
      </c>
      <c r="D19" s="79">
        <v>0</v>
      </c>
      <c r="E19" s="79">
        <v>6</v>
      </c>
      <c r="F19" s="1">
        <v>3068</v>
      </c>
      <c r="G19" s="25">
        <f t="shared" si="0"/>
        <v>2334.25</v>
      </c>
      <c r="H19" s="25">
        <f t="shared" si="1"/>
        <v>4.5650260756192962</v>
      </c>
      <c r="I19" s="71"/>
    </row>
    <row r="20" spans="1:9" ht="20.100000000000001" customHeight="1" x14ac:dyDescent="0.25">
      <c r="A20" s="13" t="s">
        <v>7</v>
      </c>
      <c r="B20" s="1">
        <v>12600</v>
      </c>
      <c r="C20" s="28">
        <v>1289510</v>
      </c>
      <c r="D20" s="79">
        <v>0</v>
      </c>
      <c r="E20" s="79">
        <v>6</v>
      </c>
      <c r="F20" s="1">
        <v>3068</v>
      </c>
      <c r="G20" s="25">
        <f t="shared" si="0"/>
        <v>2100</v>
      </c>
      <c r="H20" s="25">
        <f t="shared" si="1"/>
        <v>4.106910039113429</v>
      </c>
      <c r="I20" s="71"/>
    </row>
    <row r="21" spans="1:9" ht="20.100000000000001" customHeight="1" x14ac:dyDescent="0.25">
      <c r="A21" s="13" t="s">
        <v>8</v>
      </c>
      <c r="B21" s="1">
        <v>14000</v>
      </c>
      <c r="C21" s="28">
        <v>1470335</v>
      </c>
      <c r="D21" s="79">
        <v>0</v>
      </c>
      <c r="E21" s="79">
        <v>6</v>
      </c>
      <c r="F21" s="1">
        <v>3068</v>
      </c>
      <c r="G21" s="25">
        <f t="shared" si="0"/>
        <v>2333.3333333333335</v>
      </c>
      <c r="H21" s="25">
        <f t="shared" si="1"/>
        <v>4.5632333767926987</v>
      </c>
      <c r="I21" s="71"/>
    </row>
    <row r="22" spans="1:9" ht="20.100000000000001" customHeight="1" x14ac:dyDescent="0.25">
      <c r="A22" s="13" t="s">
        <v>9</v>
      </c>
      <c r="B22" s="1">
        <v>11900</v>
      </c>
      <c r="C22" s="28">
        <v>1167450</v>
      </c>
      <c r="D22" s="79">
        <v>0</v>
      </c>
      <c r="E22" s="79">
        <v>6</v>
      </c>
      <c r="F22" s="1">
        <v>3068</v>
      </c>
      <c r="G22" s="25">
        <f t="shared" si="0"/>
        <v>1983.3333333333333</v>
      </c>
      <c r="H22" s="25">
        <f t="shared" si="1"/>
        <v>3.8787483702737942</v>
      </c>
      <c r="I22" s="71"/>
    </row>
    <row r="23" spans="1:9" ht="20.100000000000001" customHeight="1" x14ac:dyDescent="0.25">
      <c r="A23" s="13" t="s">
        <v>10</v>
      </c>
      <c r="B23" s="1">
        <v>13300</v>
      </c>
      <c r="C23" s="28">
        <v>1235745</v>
      </c>
      <c r="D23" s="79">
        <v>0</v>
      </c>
      <c r="E23" s="79">
        <v>6</v>
      </c>
      <c r="F23" s="1">
        <v>3068</v>
      </c>
      <c r="G23" s="25">
        <f t="shared" si="0"/>
        <v>2216.6666666666665</v>
      </c>
      <c r="H23" s="25">
        <f t="shared" si="1"/>
        <v>4.3350717079530643</v>
      </c>
      <c r="I23" s="71"/>
    </row>
    <row r="24" spans="1:9" ht="20.100000000000001" customHeight="1" x14ac:dyDescent="0.25">
      <c r="A24" s="13" t="s">
        <v>11</v>
      </c>
      <c r="B24" s="1">
        <v>11900</v>
      </c>
      <c r="C24" s="28">
        <v>1076025</v>
      </c>
      <c r="D24" s="79">
        <v>0</v>
      </c>
      <c r="E24" s="79">
        <v>6</v>
      </c>
      <c r="F24" s="1">
        <v>3068</v>
      </c>
      <c r="G24" s="25">
        <f t="shared" si="0"/>
        <v>1983.3333333333333</v>
      </c>
      <c r="H24" s="25">
        <f t="shared" si="1"/>
        <v>3.8787483702737942</v>
      </c>
      <c r="I24" s="71"/>
    </row>
    <row r="25" spans="1:9" ht="20.100000000000001" customHeight="1" x14ac:dyDescent="0.25">
      <c r="A25" s="13" t="s">
        <v>12</v>
      </c>
      <c r="B25" s="1">
        <v>12600</v>
      </c>
      <c r="C25" s="28">
        <v>1127750</v>
      </c>
      <c r="D25" s="79">
        <v>0</v>
      </c>
      <c r="E25" s="79">
        <v>6</v>
      </c>
      <c r="F25" s="1">
        <v>3068</v>
      </c>
      <c r="G25" s="25">
        <f t="shared" si="0"/>
        <v>2100</v>
      </c>
      <c r="H25" s="25">
        <f t="shared" si="1"/>
        <v>4.106910039113429</v>
      </c>
      <c r="I25" s="71"/>
    </row>
    <row r="26" spans="1:9" s="66" customFormat="1" x14ac:dyDescent="0.25">
      <c r="A26" s="41" t="s">
        <v>22</v>
      </c>
      <c r="B26" s="26">
        <f>IF(SUM(B14:B25)=0,"",SUM(B14:B25))</f>
        <v>153328.5</v>
      </c>
      <c r="C26" s="29">
        <f t="shared" ref="C26" si="2">IF(SUM(C14:C25)=0,"",SUM(C14:C25))</f>
        <v>14992460</v>
      </c>
      <c r="D26" s="17" t="str">
        <f>IF(MAX(D14:D25)=0,"",MAX(D14:D25))</f>
        <v/>
      </c>
      <c r="E26" s="18" t="s">
        <v>89</v>
      </c>
      <c r="F26" s="18" t="s">
        <v>89</v>
      </c>
      <c r="G26" s="34" t="s">
        <v>89</v>
      </c>
      <c r="H26" s="34" t="s">
        <v>89</v>
      </c>
      <c r="I26" s="34"/>
    </row>
    <row r="27" spans="1:9" s="66" customFormat="1" x14ac:dyDescent="0.25">
      <c r="A27" s="41" t="s">
        <v>26</v>
      </c>
      <c r="B27" s="26">
        <f>IF(SUM(B14:B25)=0,"",AVERAGE(B14:B25))</f>
        <v>12777.375</v>
      </c>
      <c r="C27" s="29">
        <f t="shared" ref="C27:H27" si="3">IF(SUM(C14:C25)=0,"",AVERAGE(C14:C25))</f>
        <v>1249371.6666666667</v>
      </c>
      <c r="D27" s="17" t="str">
        <f>IF(SUM(D14:D25)=0,"",AVERAGE(D14:D25))</f>
        <v/>
      </c>
      <c r="E27" s="17">
        <f t="shared" si="3"/>
        <v>6</v>
      </c>
      <c r="F27" s="17">
        <f t="shared" si="3"/>
        <v>3068</v>
      </c>
      <c r="G27" s="35">
        <f t="shared" si="3"/>
        <v>2129.5625</v>
      </c>
      <c r="H27" s="35">
        <f t="shared" si="3"/>
        <v>4.1647245762711869</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C215AC80-2882-43C9-A165-9913824F6C98}"/>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3D2B-87E7-4F84-8C36-11C01D8C27F5}">
  <dimension ref="A1:S30"/>
  <sheetViews>
    <sheetView zoomScaleNormal="100" workbookViewId="0">
      <selection activeCell="L15" sqref="L15"/>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131" t="s">
        <v>208</v>
      </c>
      <c r="E4" s="131"/>
      <c r="F4" s="131"/>
      <c r="G4" s="131"/>
      <c r="H4" s="131"/>
    </row>
    <row r="5" spans="1:19" ht="20.100000000000001" customHeight="1" x14ac:dyDescent="0.25">
      <c r="A5" s="128" t="s">
        <v>32</v>
      </c>
      <c r="B5" s="128"/>
      <c r="C5" s="128"/>
      <c r="D5" s="127">
        <v>2</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30.75" customHeight="1" x14ac:dyDescent="0.25">
      <c r="A14" s="13" t="s">
        <v>1</v>
      </c>
      <c r="B14" s="1">
        <v>257</v>
      </c>
      <c r="C14" s="28">
        <v>50615</v>
      </c>
      <c r="D14" s="79">
        <v>0</v>
      </c>
      <c r="E14" s="1">
        <v>0</v>
      </c>
      <c r="F14" s="1"/>
      <c r="G14" s="25" t="e">
        <f t="shared" ref="G14:G25" si="0">IF(B14=0,"",B14/E14)</f>
        <v>#DIV/0!</v>
      </c>
      <c r="H14" s="25" t="e">
        <f t="shared" ref="H14:H25" si="1">IF(B14=0,"",B14/F14)</f>
        <v>#DIV/0!</v>
      </c>
      <c r="I14" s="71" t="s">
        <v>219</v>
      </c>
    </row>
    <row r="15" spans="1:19" ht="20.100000000000001" customHeight="1" x14ac:dyDescent="0.25">
      <c r="A15" s="13" t="s">
        <v>2</v>
      </c>
      <c r="B15" s="1">
        <v>163</v>
      </c>
      <c r="C15" s="28">
        <v>37640</v>
      </c>
      <c r="D15" s="79">
        <v>0</v>
      </c>
      <c r="E15" s="1">
        <v>0</v>
      </c>
      <c r="F15" s="1"/>
      <c r="G15" s="25" t="e">
        <f t="shared" si="0"/>
        <v>#DIV/0!</v>
      </c>
      <c r="H15" s="25" t="e">
        <f t="shared" si="1"/>
        <v>#DIV/0!</v>
      </c>
      <c r="I15" s="71"/>
    </row>
    <row r="16" spans="1:19" ht="20.100000000000001" customHeight="1" x14ac:dyDescent="0.25">
      <c r="A16" s="13" t="s">
        <v>3</v>
      </c>
      <c r="B16" s="1">
        <v>157</v>
      </c>
      <c r="C16" s="28">
        <v>36905</v>
      </c>
      <c r="D16" s="79">
        <v>0</v>
      </c>
      <c r="E16" s="1">
        <v>0</v>
      </c>
      <c r="F16" s="1"/>
      <c r="G16" s="25" t="e">
        <f t="shared" si="0"/>
        <v>#DIV/0!</v>
      </c>
      <c r="H16" s="25" t="e">
        <f t="shared" si="1"/>
        <v>#DIV/0!</v>
      </c>
      <c r="I16" s="71"/>
    </row>
    <row r="17" spans="1:9" ht="20.100000000000001" customHeight="1" x14ac:dyDescent="0.25">
      <c r="A17" s="13" t="s">
        <v>4</v>
      </c>
      <c r="B17" s="1">
        <v>61</v>
      </c>
      <c r="C17" s="28">
        <v>30165</v>
      </c>
      <c r="D17" s="79">
        <v>0</v>
      </c>
      <c r="E17" s="1">
        <v>0</v>
      </c>
      <c r="F17" s="1"/>
      <c r="G17" s="25" t="e">
        <f t="shared" si="0"/>
        <v>#DIV/0!</v>
      </c>
      <c r="H17" s="25" t="e">
        <f t="shared" si="1"/>
        <v>#DIV/0!</v>
      </c>
      <c r="I17" s="71"/>
    </row>
    <row r="18" spans="1:9" ht="20.100000000000001" customHeight="1" x14ac:dyDescent="0.25">
      <c r="A18" s="13" t="s">
        <v>5</v>
      </c>
      <c r="B18" s="1">
        <v>68</v>
      </c>
      <c r="C18" s="28">
        <v>31020</v>
      </c>
      <c r="D18" s="79">
        <v>0</v>
      </c>
      <c r="E18" s="1">
        <v>0</v>
      </c>
      <c r="F18" s="1"/>
      <c r="G18" s="25" t="e">
        <f t="shared" si="0"/>
        <v>#DIV/0!</v>
      </c>
      <c r="H18" s="25" t="e">
        <f t="shared" si="1"/>
        <v>#DIV/0!</v>
      </c>
      <c r="I18" s="71"/>
    </row>
    <row r="19" spans="1:9" ht="20.100000000000001" customHeight="1" x14ac:dyDescent="0.25">
      <c r="A19" s="13" t="s">
        <v>6</v>
      </c>
      <c r="B19" s="1">
        <v>70</v>
      </c>
      <c r="C19" s="28">
        <v>31265</v>
      </c>
      <c r="D19" s="79">
        <v>0</v>
      </c>
      <c r="E19" s="1">
        <v>0</v>
      </c>
      <c r="F19" s="1"/>
      <c r="G19" s="25" t="e">
        <f t="shared" si="0"/>
        <v>#DIV/0!</v>
      </c>
      <c r="H19" s="25" t="e">
        <f t="shared" si="1"/>
        <v>#DIV/0!</v>
      </c>
      <c r="I19" s="71"/>
    </row>
    <row r="20" spans="1:9" ht="20.100000000000001" customHeight="1" x14ac:dyDescent="0.25">
      <c r="A20" s="13" t="s">
        <v>7</v>
      </c>
      <c r="B20" s="1">
        <v>54</v>
      </c>
      <c r="C20" s="28">
        <v>29430</v>
      </c>
      <c r="D20" s="79">
        <v>0</v>
      </c>
      <c r="E20" s="1">
        <v>0</v>
      </c>
      <c r="F20" s="1"/>
      <c r="G20" s="25" t="e">
        <f t="shared" si="0"/>
        <v>#DIV/0!</v>
      </c>
      <c r="H20" s="25" t="e">
        <f t="shared" si="1"/>
        <v>#DIV/0!</v>
      </c>
      <c r="I20" s="71"/>
    </row>
    <row r="21" spans="1:9" ht="20.100000000000001" customHeight="1" x14ac:dyDescent="0.25">
      <c r="A21" s="13" t="s">
        <v>8</v>
      </c>
      <c r="B21" s="1">
        <v>64</v>
      </c>
      <c r="C21" s="28">
        <v>30655</v>
      </c>
      <c r="D21" s="79">
        <v>0</v>
      </c>
      <c r="E21" s="1">
        <v>0</v>
      </c>
      <c r="F21" s="1"/>
      <c r="G21" s="25" t="e">
        <f t="shared" si="0"/>
        <v>#DIV/0!</v>
      </c>
      <c r="H21" s="25" t="e">
        <f t="shared" si="1"/>
        <v>#DIV/0!</v>
      </c>
      <c r="I21" s="71"/>
    </row>
    <row r="22" spans="1:9" ht="20.100000000000001" customHeight="1" x14ac:dyDescent="0.25">
      <c r="A22" s="13" t="s">
        <v>9</v>
      </c>
      <c r="B22" s="1">
        <v>56</v>
      </c>
      <c r="C22" s="28">
        <v>30900</v>
      </c>
      <c r="D22" s="79">
        <v>0</v>
      </c>
      <c r="E22" s="1">
        <v>0</v>
      </c>
      <c r="F22" s="1"/>
      <c r="G22" s="25" t="e">
        <f t="shared" si="0"/>
        <v>#DIV/0!</v>
      </c>
      <c r="H22" s="25" t="e">
        <f t="shared" si="1"/>
        <v>#DIV/0!</v>
      </c>
      <c r="I22" s="71"/>
    </row>
    <row r="23" spans="1:9" ht="20.100000000000001" customHeight="1" x14ac:dyDescent="0.25">
      <c r="A23" s="13" t="s">
        <v>10</v>
      </c>
      <c r="B23" s="1">
        <v>62</v>
      </c>
      <c r="C23" s="28">
        <v>29795</v>
      </c>
      <c r="D23" s="79">
        <v>0</v>
      </c>
      <c r="E23" s="1">
        <v>0</v>
      </c>
      <c r="F23" s="1"/>
      <c r="G23" s="25" t="e">
        <f t="shared" si="0"/>
        <v>#DIV/0!</v>
      </c>
      <c r="H23" s="25" t="e">
        <f t="shared" si="1"/>
        <v>#DIV/0!</v>
      </c>
      <c r="I23" s="71"/>
    </row>
    <row r="24" spans="1:9" ht="20.100000000000001" customHeight="1" x14ac:dyDescent="0.25">
      <c r="A24" s="13" t="s">
        <v>11</v>
      </c>
      <c r="B24" s="1">
        <v>69</v>
      </c>
      <c r="C24" s="28">
        <v>30040</v>
      </c>
      <c r="D24" s="79">
        <v>0</v>
      </c>
      <c r="E24" s="1">
        <v>0</v>
      </c>
      <c r="F24" s="1"/>
      <c r="G24" s="25" t="e">
        <f t="shared" si="0"/>
        <v>#DIV/0!</v>
      </c>
      <c r="H24" s="25" t="e">
        <f t="shared" si="1"/>
        <v>#DIV/0!</v>
      </c>
      <c r="I24" s="71"/>
    </row>
    <row r="25" spans="1:9" ht="20.100000000000001" customHeight="1" x14ac:dyDescent="0.25">
      <c r="A25" s="13" t="s">
        <v>12</v>
      </c>
      <c r="B25" s="1">
        <v>112</v>
      </c>
      <c r="C25" s="28">
        <v>33350</v>
      </c>
      <c r="D25" s="79">
        <v>0</v>
      </c>
      <c r="E25" s="1">
        <v>0</v>
      </c>
      <c r="F25" s="1"/>
      <c r="G25" s="25" t="e">
        <f t="shared" si="0"/>
        <v>#DIV/0!</v>
      </c>
      <c r="H25" s="25" t="e">
        <f t="shared" si="1"/>
        <v>#DIV/0!</v>
      </c>
      <c r="I25" s="71"/>
    </row>
    <row r="26" spans="1:9" s="66" customFormat="1" x14ac:dyDescent="0.25">
      <c r="A26" s="41" t="s">
        <v>22</v>
      </c>
      <c r="B26" s="26">
        <f>IF(SUM(B14:B25)=0,"",SUM(B14:B25))</f>
        <v>1193</v>
      </c>
      <c r="C26" s="29">
        <f t="shared" ref="C26" si="2">IF(SUM(C14:C25)=0,"",SUM(C14:C25))</f>
        <v>401780</v>
      </c>
      <c r="D26" s="17" t="str">
        <f>IF(MAX(D14:D25)=0,"",MAX(D14:D25))</f>
        <v/>
      </c>
      <c r="E26" s="18" t="s">
        <v>89</v>
      </c>
      <c r="F26" s="18" t="s">
        <v>89</v>
      </c>
      <c r="G26" s="34" t="s">
        <v>89</v>
      </c>
      <c r="H26" s="34" t="s">
        <v>89</v>
      </c>
      <c r="I26" s="34"/>
    </row>
    <row r="27" spans="1:9" s="66" customFormat="1" x14ac:dyDescent="0.25">
      <c r="A27" s="41" t="s">
        <v>26</v>
      </c>
      <c r="B27" s="26">
        <f>IF(SUM(B14:B25)=0,"",AVERAGE(B14:B25))</f>
        <v>99.416666666666671</v>
      </c>
      <c r="C27" s="29">
        <f t="shared" ref="C27:H27" si="3">IF(SUM(C14:C25)=0,"",AVERAGE(C14:C25))</f>
        <v>33481.666666666664</v>
      </c>
      <c r="D27" s="17" t="str">
        <f>IF(SUM(D14:D25)=0,"",AVERAGE(D14:D25))</f>
        <v/>
      </c>
      <c r="E27" s="17" t="str">
        <f t="shared" si="3"/>
        <v/>
      </c>
      <c r="F27" s="17" t="str">
        <f t="shared" si="3"/>
        <v/>
      </c>
      <c r="G27" s="35" t="e">
        <f t="shared" si="3"/>
        <v>#DIV/0!</v>
      </c>
      <c r="H27" s="35" t="e">
        <f t="shared" si="3"/>
        <v>#DIV/0!</v>
      </c>
      <c r="I27" s="35"/>
    </row>
    <row r="30" spans="1:9" ht="18.75" x14ac:dyDescent="0.25">
      <c r="A30" s="126" t="s">
        <v>39</v>
      </c>
      <c r="B30" s="126"/>
      <c r="C30" s="126"/>
      <c r="D30" s="126"/>
      <c r="E30" s="126"/>
      <c r="F30" s="126"/>
      <c r="G30" s="126"/>
      <c r="H30" s="126"/>
    </row>
  </sheetData>
  <sheetProtection selectLockedCells="1"/>
  <mergeCells count="20">
    <mergeCell ref="A1:H1"/>
    <mergeCell ref="A3:C3"/>
    <mergeCell ref="D3:H3"/>
    <mergeCell ref="A4:C4"/>
    <mergeCell ref="A5:C5"/>
    <mergeCell ref="D5:H5"/>
    <mergeCell ref="G12:H12"/>
    <mergeCell ref="I12:I13"/>
    <mergeCell ref="A30:H30"/>
    <mergeCell ref="D4:H4"/>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A5472B1F-5684-4107-B1EA-D239CE14C965}"/>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8A600-C2B8-4C1F-AC8A-616DA6F41CF2}">
  <dimension ref="A1:S30"/>
  <sheetViews>
    <sheetView zoomScaleNormal="100" workbookViewId="0">
      <selection sqref="A1:H1"/>
    </sheetView>
  </sheetViews>
  <sheetFormatPr baseColWidth="10" defaultColWidth="11.42578125" defaultRowHeight="15" x14ac:dyDescent="0.25"/>
  <cols>
    <col min="1" max="1" width="25.140625" style="15" bestFit="1" customWidth="1"/>
    <col min="2" max="6" width="13.7109375" style="15" customWidth="1"/>
    <col min="7" max="8" width="15.7109375" style="15" customWidth="1"/>
    <col min="9" max="9" width="13.7109375" style="15" customWidth="1"/>
    <col min="10" max="16384" width="11.42578125" style="15"/>
  </cols>
  <sheetData>
    <row r="1" spans="1:19" ht="19.5" thickBot="1" x14ac:dyDescent="0.3">
      <c r="A1" s="126" t="s">
        <v>88</v>
      </c>
      <c r="B1" s="126"/>
      <c r="C1" s="126"/>
      <c r="D1" s="126"/>
      <c r="E1" s="126"/>
      <c r="F1" s="126"/>
      <c r="G1" s="126"/>
      <c r="H1" s="126"/>
    </row>
    <row r="2" spans="1:19" ht="15.75" thickBot="1" x14ac:dyDescent="0.3">
      <c r="A2" s="78" t="s">
        <v>213</v>
      </c>
      <c r="B2" s="63"/>
      <c r="C2" s="63"/>
      <c r="D2" s="63"/>
      <c r="E2" s="63"/>
      <c r="F2" s="63"/>
      <c r="G2" s="63"/>
      <c r="H2" s="63"/>
    </row>
    <row r="3" spans="1:19" ht="20.100000000000001" customHeight="1" x14ac:dyDescent="0.25">
      <c r="A3" s="128" t="s">
        <v>14</v>
      </c>
      <c r="B3" s="128"/>
      <c r="C3" s="128"/>
      <c r="D3" s="127" t="str">
        <f>IF('3-Datos generales'!H11="","",'3-Datos generales'!H11)</f>
        <v xml:space="preserve">Universidad Nacional </v>
      </c>
      <c r="E3" s="127"/>
      <c r="F3" s="127"/>
      <c r="G3" s="127"/>
      <c r="H3" s="127"/>
    </row>
    <row r="4" spans="1:19" ht="20.100000000000001" customHeight="1" x14ac:dyDescent="0.25">
      <c r="A4" s="128" t="s">
        <v>13</v>
      </c>
      <c r="B4" s="128"/>
      <c r="C4" s="128"/>
      <c r="D4" s="38" t="s">
        <v>210</v>
      </c>
      <c r="E4" s="67"/>
      <c r="F4" s="67"/>
      <c r="G4" s="67"/>
      <c r="H4" s="67"/>
    </row>
    <row r="5" spans="1:19" ht="20.100000000000001" customHeight="1" x14ac:dyDescent="0.25">
      <c r="A5" s="128" t="s">
        <v>32</v>
      </c>
      <c r="B5" s="128"/>
      <c r="C5" s="128"/>
      <c r="D5" s="127">
        <v>3</v>
      </c>
      <c r="E5" s="127"/>
      <c r="F5" s="127"/>
      <c r="G5" s="127"/>
      <c r="H5" s="127"/>
      <c r="L5" s="64"/>
      <c r="M5" s="64"/>
      <c r="N5" s="64"/>
      <c r="O5" s="64"/>
      <c r="P5" s="64"/>
      <c r="Q5" s="64"/>
      <c r="R5" s="64"/>
      <c r="S5" s="64"/>
    </row>
    <row r="6" spans="1:19" ht="20.100000000000001" customHeight="1" x14ac:dyDescent="0.25">
      <c r="A6" s="65" t="s">
        <v>51</v>
      </c>
      <c r="B6" s="65"/>
      <c r="C6" s="65"/>
      <c r="D6" s="127">
        <v>2025</v>
      </c>
      <c r="E6" s="127"/>
      <c r="F6" s="127"/>
      <c r="G6" s="127"/>
      <c r="H6" s="127"/>
      <c r="L6" s="64"/>
      <c r="M6" s="64"/>
      <c r="N6" s="64"/>
      <c r="O6" s="64"/>
      <c r="P6" s="64"/>
      <c r="Q6" s="64"/>
      <c r="R6" s="64"/>
      <c r="S6" s="64"/>
    </row>
    <row r="7" spans="1:19" ht="20.100000000000001" customHeight="1" x14ac:dyDescent="0.25">
      <c r="A7" s="65" t="s">
        <v>15</v>
      </c>
      <c r="B7" s="65"/>
      <c r="C7" s="65"/>
      <c r="D7" s="130">
        <v>46059</v>
      </c>
      <c r="E7" s="127"/>
      <c r="F7" s="127"/>
      <c r="G7" s="127"/>
      <c r="H7" s="127"/>
      <c r="L7" s="64"/>
      <c r="M7" s="64"/>
      <c r="N7" s="64"/>
      <c r="O7" s="64"/>
      <c r="P7" s="64"/>
      <c r="Q7" s="64"/>
      <c r="R7" s="64"/>
      <c r="S7" s="64"/>
    </row>
    <row r="8" spans="1:19" ht="20.100000000000001" customHeight="1" x14ac:dyDescent="0.25">
      <c r="A8" s="65" t="s">
        <v>37</v>
      </c>
      <c r="B8" s="65"/>
      <c r="C8" s="65"/>
      <c r="D8" s="127" t="s">
        <v>114</v>
      </c>
      <c r="E8" s="127"/>
      <c r="F8" s="127"/>
      <c r="G8" s="127"/>
      <c r="H8" s="127"/>
      <c r="L8" s="64"/>
      <c r="M8" s="64"/>
      <c r="N8" s="64"/>
      <c r="O8" s="64"/>
      <c r="P8" s="64"/>
      <c r="Q8" s="64"/>
      <c r="R8" s="64"/>
      <c r="S8" s="64"/>
    </row>
    <row r="11" spans="1:19" ht="15" customHeight="1" x14ac:dyDescent="0.25">
      <c r="A11" s="137" t="s">
        <v>38</v>
      </c>
      <c r="B11" s="138"/>
      <c r="C11" s="138"/>
      <c r="D11" s="138"/>
      <c r="E11" s="138"/>
      <c r="F11" s="138"/>
      <c r="G11" s="138"/>
      <c r="H11" s="138"/>
      <c r="I11" s="138"/>
    </row>
    <row r="12" spans="1:19" ht="15" customHeight="1" x14ac:dyDescent="0.25">
      <c r="A12" s="129" t="s">
        <v>0</v>
      </c>
      <c r="B12" s="129" t="s">
        <v>46</v>
      </c>
      <c r="C12" s="129" t="s">
        <v>44</v>
      </c>
      <c r="D12" s="129" t="s">
        <v>24</v>
      </c>
      <c r="E12" s="129" t="s">
        <v>87</v>
      </c>
      <c r="F12" s="129" t="s">
        <v>33</v>
      </c>
      <c r="G12" s="136" t="s">
        <v>17</v>
      </c>
      <c r="H12" s="136"/>
      <c r="I12" s="134" t="s">
        <v>112</v>
      </c>
    </row>
    <row r="13" spans="1:19" s="66" customFormat="1" ht="75" customHeight="1" x14ac:dyDescent="0.25">
      <c r="A13" s="129"/>
      <c r="B13" s="129"/>
      <c r="C13" s="129"/>
      <c r="D13" s="129"/>
      <c r="E13" s="129"/>
      <c r="F13" s="129"/>
      <c r="G13" s="41" t="s">
        <v>47</v>
      </c>
      <c r="H13" s="41" t="s">
        <v>48</v>
      </c>
      <c r="I13" s="135"/>
    </row>
    <row r="14" spans="1:19" ht="20.100000000000001" customHeight="1" x14ac:dyDescent="0.25">
      <c r="A14" s="13" t="s">
        <v>1</v>
      </c>
      <c r="B14" s="1">
        <v>9</v>
      </c>
      <c r="C14" s="28">
        <v>7799570</v>
      </c>
      <c r="D14" s="79">
        <v>0</v>
      </c>
      <c r="E14" s="1">
        <v>0</v>
      </c>
      <c r="F14" s="1"/>
      <c r="G14" s="25" t="e">
        <f t="shared" ref="G14:G25" si="0">IF(B14=0,"",B14/E14)</f>
        <v>#DIV/0!</v>
      </c>
      <c r="H14" s="25" t="e">
        <f t="shared" ref="H14:H25" si="1">IF(B14=0,"",B14/F14)</f>
        <v>#DIV/0!</v>
      </c>
      <c r="I14" s="71"/>
    </row>
    <row r="15" spans="1:19" ht="20.100000000000001" customHeight="1" x14ac:dyDescent="0.25">
      <c r="A15" s="13" t="s">
        <v>2</v>
      </c>
      <c r="B15" s="1">
        <v>9</v>
      </c>
      <c r="C15" s="28">
        <v>8567600</v>
      </c>
      <c r="D15" s="79">
        <v>0</v>
      </c>
      <c r="E15" s="1">
        <v>0</v>
      </c>
      <c r="F15" s="1"/>
      <c r="G15" s="25" t="e">
        <f t="shared" si="0"/>
        <v>#DIV/0!</v>
      </c>
      <c r="H15" s="25" t="e">
        <f t="shared" si="1"/>
        <v>#DIV/0!</v>
      </c>
      <c r="I15" s="71"/>
    </row>
    <row r="16" spans="1:19" ht="20.100000000000001" customHeight="1" x14ac:dyDescent="0.25">
      <c r="A16" s="13" t="s">
        <v>3</v>
      </c>
      <c r="B16" s="1">
        <v>9</v>
      </c>
      <c r="C16" s="28">
        <v>7382515</v>
      </c>
      <c r="D16" s="79">
        <v>0</v>
      </c>
      <c r="E16" s="1">
        <v>0</v>
      </c>
      <c r="F16" s="1"/>
      <c r="G16" s="25" t="e">
        <f t="shared" si="0"/>
        <v>#DIV/0!</v>
      </c>
      <c r="H16" s="25" t="e">
        <f t="shared" si="1"/>
        <v>#DIV/0!</v>
      </c>
      <c r="I16" s="71"/>
    </row>
    <row r="17" spans="1:9" ht="20.100000000000001" customHeight="1" x14ac:dyDescent="0.25">
      <c r="A17" s="13" t="s">
        <v>4</v>
      </c>
      <c r="B17" s="1">
        <v>8</v>
      </c>
      <c r="C17" s="28">
        <v>10519835</v>
      </c>
      <c r="D17" s="79">
        <v>0</v>
      </c>
      <c r="E17" s="1">
        <v>0</v>
      </c>
      <c r="F17" s="1"/>
      <c r="G17" s="25" t="e">
        <f t="shared" si="0"/>
        <v>#DIV/0!</v>
      </c>
      <c r="H17" s="25" t="e">
        <f t="shared" si="1"/>
        <v>#DIV/0!</v>
      </c>
      <c r="I17" s="71"/>
    </row>
    <row r="18" spans="1:9" ht="20.100000000000001" customHeight="1" x14ac:dyDescent="0.25">
      <c r="A18" s="13" t="s">
        <v>5</v>
      </c>
      <c r="B18" s="1">
        <v>0</v>
      </c>
      <c r="C18" s="28">
        <v>10520370</v>
      </c>
      <c r="D18" s="79">
        <v>0</v>
      </c>
      <c r="E18" s="1">
        <v>0</v>
      </c>
      <c r="F18" s="1"/>
      <c r="G18" s="25" t="str">
        <f t="shared" si="0"/>
        <v/>
      </c>
      <c r="H18" s="25" t="str">
        <f t="shared" si="1"/>
        <v/>
      </c>
      <c r="I18" s="71"/>
    </row>
    <row r="19" spans="1:9" ht="20.100000000000001" customHeight="1" x14ac:dyDescent="0.25">
      <c r="A19" s="13" t="s">
        <v>6</v>
      </c>
      <c r="B19" s="1">
        <v>9</v>
      </c>
      <c r="C19" s="28">
        <v>10046340.199999999</v>
      </c>
      <c r="D19" s="79">
        <v>0</v>
      </c>
      <c r="E19" s="1">
        <v>0</v>
      </c>
      <c r="F19" s="1"/>
      <c r="G19" s="25" t="e">
        <f t="shared" si="0"/>
        <v>#DIV/0!</v>
      </c>
      <c r="H19" s="25" t="e">
        <f t="shared" si="1"/>
        <v>#DIV/0!</v>
      </c>
      <c r="I19" s="71"/>
    </row>
    <row r="20" spans="1:9" ht="20.100000000000001" customHeight="1" x14ac:dyDescent="0.25">
      <c r="A20" s="13" t="s">
        <v>7</v>
      </c>
      <c r="B20" s="1">
        <v>10</v>
      </c>
      <c r="C20" s="28">
        <v>4250</v>
      </c>
      <c r="D20" s="79">
        <v>0</v>
      </c>
      <c r="E20" s="1">
        <v>0</v>
      </c>
      <c r="F20" s="1"/>
      <c r="G20" s="25" t="e">
        <f t="shared" si="0"/>
        <v>#DIV/0!</v>
      </c>
      <c r="H20" s="25" t="e">
        <f t="shared" si="1"/>
        <v>#DIV/0!</v>
      </c>
      <c r="I20" s="71"/>
    </row>
    <row r="21" spans="1:9" ht="20.100000000000001" customHeight="1" x14ac:dyDescent="0.25">
      <c r="A21" s="13" t="s">
        <v>8</v>
      </c>
      <c r="B21" s="1">
        <v>9</v>
      </c>
      <c r="C21" s="28">
        <v>10256915</v>
      </c>
      <c r="D21" s="79">
        <v>0</v>
      </c>
      <c r="E21" s="1">
        <v>0</v>
      </c>
      <c r="F21" s="1"/>
      <c r="G21" s="25" t="e">
        <f t="shared" si="0"/>
        <v>#DIV/0!</v>
      </c>
      <c r="H21" s="25" t="e">
        <f t="shared" si="1"/>
        <v>#DIV/0!</v>
      </c>
      <c r="I21" s="71"/>
    </row>
    <row r="22" spans="1:9" ht="20.100000000000001" customHeight="1" x14ac:dyDescent="0.25">
      <c r="A22" s="13" t="s">
        <v>9</v>
      </c>
      <c r="B22" s="1">
        <v>11</v>
      </c>
      <c r="C22" s="28">
        <v>10900895</v>
      </c>
      <c r="D22" s="79">
        <v>0</v>
      </c>
      <c r="E22" s="1">
        <v>0</v>
      </c>
      <c r="F22" s="1"/>
      <c r="G22" s="25" t="e">
        <f t="shared" si="0"/>
        <v>#DIV/0!</v>
      </c>
      <c r="H22" s="25" t="e">
        <f t="shared" si="1"/>
        <v>#DIV/0!</v>
      </c>
      <c r="I22" s="71"/>
    </row>
    <row r="23" spans="1:9" ht="20.100000000000001" customHeight="1" x14ac:dyDescent="0.25">
      <c r="A23" s="13" t="s">
        <v>10</v>
      </c>
      <c r="B23" s="1">
        <v>14</v>
      </c>
      <c r="C23" s="28">
        <v>4250</v>
      </c>
      <c r="D23" s="79">
        <v>0</v>
      </c>
      <c r="E23" s="1">
        <v>0</v>
      </c>
      <c r="F23" s="1"/>
      <c r="G23" s="25" t="e">
        <f t="shared" si="0"/>
        <v>#DIV/0!</v>
      </c>
      <c r="H23" s="25" t="e">
        <f t="shared" si="1"/>
        <v>#DIV/0!</v>
      </c>
      <c r="I23" s="71"/>
    </row>
    <row r="24" spans="1:9" ht="20.100000000000001" customHeight="1" x14ac:dyDescent="0.25">
      <c r="A24" s="13" t="s">
        <v>11</v>
      </c>
      <c r="B24" s="1">
        <v>28</v>
      </c>
      <c r="C24" s="28">
        <v>3715</v>
      </c>
      <c r="D24" s="79">
        <v>0</v>
      </c>
      <c r="E24" s="1">
        <v>0</v>
      </c>
      <c r="F24" s="1"/>
      <c r="G24" s="25" t="e">
        <f t="shared" si="0"/>
        <v>#DIV/0!</v>
      </c>
      <c r="H24" s="25" t="e">
        <f t="shared" si="1"/>
        <v>#DIV/0!</v>
      </c>
      <c r="I24" s="71"/>
    </row>
    <row r="25" spans="1:9" ht="20.100000000000001" customHeight="1" x14ac:dyDescent="0.25">
      <c r="A25" s="13" t="s">
        <v>12</v>
      </c>
      <c r="B25" s="1">
        <v>0</v>
      </c>
      <c r="C25" s="28">
        <v>3715</v>
      </c>
      <c r="D25" s="79">
        <v>0</v>
      </c>
      <c r="E25" s="1">
        <v>0</v>
      </c>
      <c r="F25" s="1"/>
      <c r="G25" s="25" t="str">
        <f t="shared" si="0"/>
        <v/>
      </c>
      <c r="H25" s="25" t="str">
        <f t="shared" si="1"/>
        <v/>
      </c>
      <c r="I25" s="71"/>
    </row>
    <row r="26" spans="1:9" s="66" customFormat="1" x14ac:dyDescent="0.25">
      <c r="A26" s="41" t="s">
        <v>22</v>
      </c>
      <c r="B26" s="26">
        <f>IF(SUM(B14:B25)=0,"",SUM(B14:B25))</f>
        <v>116</v>
      </c>
      <c r="C26" s="29">
        <f t="shared" ref="C26" si="2">IF(SUM(C14:C25)=0,"",SUM(C14:C25))</f>
        <v>76009970.200000003</v>
      </c>
      <c r="D26" s="17" t="str">
        <f>IF(MAX(D14:D25)=0,"",MAX(D14:D25))</f>
        <v/>
      </c>
      <c r="E26" s="18" t="s">
        <v>89</v>
      </c>
      <c r="F26" s="18" t="s">
        <v>89</v>
      </c>
      <c r="G26" s="34" t="s">
        <v>89</v>
      </c>
      <c r="H26" s="34" t="s">
        <v>89</v>
      </c>
      <c r="I26" s="34"/>
    </row>
    <row r="27" spans="1:9" s="66" customFormat="1" x14ac:dyDescent="0.25">
      <c r="A27" s="41" t="s">
        <v>26</v>
      </c>
      <c r="B27" s="26">
        <f>IF(SUM(B14:B25)=0,"",AVERAGE(B14:B25))</f>
        <v>9.6666666666666661</v>
      </c>
      <c r="C27" s="29">
        <f t="shared" ref="C27:H27" si="3">IF(SUM(C14:C25)=0,"",AVERAGE(C14:C25))</f>
        <v>6334164.1833333336</v>
      </c>
      <c r="D27" s="17" t="str">
        <f>IF(SUM(D14:D25)=0,"",AVERAGE(D14:D25))</f>
        <v/>
      </c>
      <c r="E27" s="17" t="str">
        <f t="shared" si="3"/>
        <v/>
      </c>
      <c r="F27" s="17" t="str">
        <f t="shared" si="3"/>
        <v/>
      </c>
      <c r="G27" s="35" t="e">
        <f t="shared" si="3"/>
        <v>#DIV/0!</v>
      </c>
      <c r="H27" s="35" t="e">
        <f t="shared" si="3"/>
        <v>#DIV/0!</v>
      </c>
      <c r="I27" s="35"/>
    </row>
    <row r="30" spans="1:9" ht="18.75" x14ac:dyDescent="0.25">
      <c r="A30" s="126" t="s">
        <v>39</v>
      </c>
      <c r="B30" s="126"/>
      <c r="C30" s="126"/>
      <c r="D30" s="126"/>
      <c r="E30" s="126"/>
      <c r="F30" s="126"/>
      <c r="G30" s="126"/>
      <c r="H30" s="126"/>
    </row>
  </sheetData>
  <sheetProtection selectLockedCells="1"/>
  <mergeCells count="19">
    <mergeCell ref="A1:H1"/>
    <mergeCell ref="A3:C3"/>
    <mergeCell ref="D3:H3"/>
    <mergeCell ref="A4:C4"/>
    <mergeCell ref="A5:C5"/>
    <mergeCell ref="D5:H5"/>
    <mergeCell ref="G12:H12"/>
    <mergeCell ref="I12:I13"/>
    <mergeCell ref="A30:H30"/>
    <mergeCell ref="D6:H6"/>
    <mergeCell ref="D7:H7"/>
    <mergeCell ref="D8:H8"/>
    <mergeCell ref="A11:I11"/>
    <mergeCell ref="A12:A13"/>
    <mergeCell ref="B12:B13"/>
    <mergeCell ref="D12:D13"/>
    <mergeCell ref="C12:C13"/>
    <mergeCell ref="E12:E13"/>
    <mergeCell ref="F12:F13"/>
  </mergeCells>
  <hyperlinks>
    <hyperlink ref="A2" location="'4-Indice de Edificios'!A1" display="Índice de Edificios" xr:uid="{0354DF0C-060C-456D-8F91-16276CE324BB}"/>
  </hyperlinks>
  <printOptions horizontalCentered="1"/>
  <pageMargins left="0.39370078740157483" right="0.39370078740157483" top="0.39370078740157483" bottom="0.39370078740157483" header="0.31496062992125984" footer="0.31496062992125984"/>
  <pageSetup scale="65" fitToHeight="2" orientation="portrait" r:id="rId1"/>
  <headerFooter>
    <oddFooter>&amp;L&amp;A&amp;C&amp;D&amp;R&amp;P</oddFooter>
  </headerFooter>
  <rowBreaks count="2" manualBreakCount="2">
    <brk id="51" max="16383" man="1"/>
    <brk id="117" max="16383" man="1"/>
  </rowBreaks>
  <drawing r:id="rId2"/>
  <legacyDrawing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5"/>
  <sheetViews>
    <sheetView zoomScale="90" zoomScaleNormal="90" workbookViewId="0">
      <selection activeCell="B2" sqref="B2"/>
    </sheetView>
  </sheetViews>
  <sheetFormatPr baseColWidth="10" defaultColWidth="11.42578125" defaultRowHeight="15" x14ac:dyDescent="0.25"/>
  <cols>
    <col min="1" max="1" width="6.28515625" style="5" customWidth="1"/>
    <col min="2" max="2" width="55.42578125" style="5" customWidth="1"/>
    <col min="3" max="7" width="13.7109375" style="5" customWidth="1"/>
    <col min="8" max="8" width="17.5703125" style="5" customWidth="1"/>
    <col min="9" max="9" width="15.7109375" style="5" customWidth="1"/>
    <col min="10" max="10" width="12.42578125" style="5" bestFit="1" customWidth="1"/>
    <col min="11" max="16384" width="11.42578125" style="5"/>
  </cols>
  <sheetData>
    <row r="1" spans="1:9" ht="20.100000000000001" customHeight="1" thickBot="1" x14ac:dyDescent="0.35">
      <c r="A1" s="148" t="s">
        <v>104</v>
      </c>
      <c r="B1" s="148"/>
      <c r="C1" s="148"/>
      <c r="D1" s="148"/>
      <c r="E1" s="148"/>
      <c r="F1" s="148"/>
      <c r="G1" s="148"/>
      <c r="H1" s="148"/>
      <c r="I1" s="148"/>
    </row>
    <row r="2" spans="1:9" ht="20.100000000000001" customHeight="1" thickBot="1" x14ac:dyDescent="0.3">
      <c r="A2" s="4"/>
      <c r="B2" s="78" t="s">
        <v>213</v>
      </c>
      <c r="C2" s="4"/>
      <c r="D2" s="4"/>
      <c r="E2" s="4"/>
      <c r="F2" s="4"/>
      <c r="G2" s="4"/>
      <c r="H2" s="4"/>
      <c r="I2" s="4"/>
    </row>
    <row r="3" spans="1:9" s="68" customFormat="1" ht="20.100000000000001" customHeight="1" x14ac:dyDescent="0.25">
      <c r="A3" s="145" t="s">
        <v>14</v>
      </c>
      <c r="B3" s="145"/>
      <c r="C3" s="146" t="str">
        <f>IF('3-Datos generales'!H11="","",'3-Datos generales'!H11)</f>
        <v xml:space="preserve">Universidad Nacional </v>
      </c>
      <c r="D3" s="146"/>
      <c r="E3" s="146"/>
      <c r="F3" s="146"/>
      <c r="G3" s="146"/>
      <c r="H3" s="146"/>
      <c r="I3" s="146"/>
    </row>
    <row r="4" spans="1:9" s="69" customFormat="1" ht="20.100000000000001" customHeight="1" x14ac:dyDescent="0.25">
      <c r="A4" s="151" t="s">
        <v>51</v>
      </c>
      <c r="B4" s="151"/>
      <c r="C4" s="143">
        <v>2025</v>
      </c>
      <c r="D4" s="143"/>
      <c r="E4" s="143"/>
      <c r="F4" s="143"/>
      <c r="G4" s="143"/>
      <c r="H4" s="143"/>
      <c r="I4" s="143"/>
    </row>
    <row r="5" spans="1:9" ht="20.100000000000001" customHeight="1" x14ac:dyDescent="0.25"/>
    <row r="6" spans="1:9" s="10" customFormat="1" ht="20.100000000000001" customHeight="1" x14ac:dyDescent="0.25">
      <c r="A6" s="147" t="s">
        <v>38</v>
      </c>
      <c r="B6" s="147"/>
      <c r="C6" s="147"/>
      <c r="D6" s="147"/>
      <c r="E6" s="147"/>
      <c r="F6" s="147"/>
      <c r="G6" s="147"/>
      <c r="H6" s="147"/>
      <c r="I6" s="147"/>
    </row>
    <row r="7" spans="1:9" s="10" customFormat="1" ht="20.100000000000001" customHeight="1" x14ac:dyDescent="0.25">
      <c r="A7" s="144" t="s">
        <v>18</v>
      </c>
      <c r="B7" s="129" t="s">
        <v>16</v>
      </c>
      <c r="C7" s="129" t="s">
        <v>106</v>
      </c>
      <c r="D7" s="129" t="s">
        <v>107</v>
      </c>
      <c r="E7" s="129" t="s">
        <v>108</v>
      </c>
      <c r="F7" s="129" t="s">
        <v>87</v>
      </c>
      <c r="G7" s="129" t="s">
        <v>33</v>
      </c>
      <c r="H7" s="129" t="s">
        <v>17</v>
      </c>
      <c r="I7" s="129"/>
    </row>
    <row r="8" spans="1:9" s="10" customFormat="1" ht="92.25" customHeight="1" x14ac:dyDescent="0.25">
      <c r="A8" s="144"/>
      <c r="B8" s="129"/>
      <c r="C8" s="129"/>
      <c r="D8" s="129"/>
      <c r="E8" s="129"/>
      <c r="F8" s="129"/>
      <c r="G8" s="129"/>
      <c r="H8" s="41" t="s">
        <v>102</v>
      </c>
      <c r="I8" s="41" t="s">
        <v>103</v>
      </c>
    </row>
    <row r="9" spans="1:9" s="10" customFormat="1" ht="30" x14ac:dyDescent="0.25">
      <c r="A9" s="6">
        <v>1</v>
      </c>
      <c r="B9" s="7" t="str">
        <f>IF('5-Edificio 1'!D$4="","",'5-Edificio 1'!D$4)</f>
        <v>Facultad de Ciencias Exactas y Naturales-Facultada de la Tierra y el Mar-Auditorio Clodomiro Picado</v>
      </c>
      <c r="C9" s="8">
        <f>'5-Edificio 1'!B27</f>
        <v>93186.666666666672</v>
      </c>
      <c r="D9" s="8" t="str">
        <f>'5-Edificio 1'!D26</f>
        <v/>
      </c>
      <c r="E9" s="30">
        <f>'5-Edificio 1'!C27</f>
        <v>6752462.75</v>
      </c>
      <c r="F9" s="33">
        <f>'5-Edificio 1'!E27</f>
        <v>2459</v>
      </c>
      <c r="G9" s="33">
        <f>'5-Edificio 1'!F27</f>
        <v>10382</v>
      </c>
      <c r="H9" s="8">
        <f>'5-Edificio 1'!G27</f>
        <v>37.896163752202796</v>
      </c>
      <c r="I9" s="8">
        <f>'5-Edificio 1'!H27</f>
        <v>8.9757914338919935</v>
      </c>
    </row>
    <row r="10" spans="1:9" s="10" customFormat="1" ht="30" x14ac:dyDescent="0.25">
      <c r="A10" s="6">
        <v>2</v>
      </c>
      <c r="B10" s="7" t="str">
        <f>IF('6-Edificio 2'!D$4="","",'6-Edificio 2'!D$4)</f>
        <v>Facultada de Ciencias Sociales y Facultada de Filosofía y Letras</v>
      </c>
      <c r="C10" s="8">
        <f>'6-Edificio 2'!B27</f>
        <v>78717.083333333328</v>
      </c>
      <c r="D10" s="8" t="str">
        <f>'6-Edificio 2'!D26</f>
        <v/>
      </c>
      <c r="E10" s="30">
        <f>'6-Edificio 2'!C27</f>
        <v>6132283.666666667</v>
      </c>
      <c r="F10" s="33">
        <f>'6-Edificio 2'!E27</f>
        <v>7718</v>
      </c>
      <c r="G10" s="33">
        <f>'6-Edificio 2'!F27</f>
        <v>26494</v>
      </c>
      <c r="H10" s="8">
        <f>'6-Edificio 2'!G27</f>
        <v>10.199155653450807</v>
      </c>
      <c r="I10" s="8">
        <f>'6-Edificio 2'!H27</f>
        <v>2.9711286832238746</v>
      </c>
    </row>
    <row r="11" spans="1:9" s="10" customFormat="1" ht="20.100000000000001" customHeight="1" x14ac:dyDescent="0.25">
      <c r="A11" s="6">
        <v>3</v>
      </c>
      <c r="B11" s="7" t="str">
        <f>IF('7-Edificio 3'!D$4="","",'7-Edificio 3'!D$4)</f>
        <v>Edificio Administrativo Rectoría</v>
      </c>
      <c r="C11" s="8">
        <f>'7-Edificio 3'!B27</f>
        <v>14755</v>
      </c>
      <c r="D11" s="8" t="str">
        <f>'7-Edificio 3'!D26</f>
        <v/>
      </c>
      <c r="E11" s="30">
        <f>'7-Edificio 3'!C27</f>
        <v>1271926.5833333333</v>
      </c>
      <c r="F11" s="33">
        <f>'7-Edificio 3'!E27</f>
        <v>307</v>
      </c>
      <c r="G11" s="33">
        <f>'7-Edificio 3'!F27</f>
        <v>5000</v>
      </c>
      <c r="H11" s="8">
        <f>'7-Edificio 3'!G27</f>
        <v>48.061889250814339</v>
      </c>
      <c r="I11" s="8">
        <f>'7-Edificio 3'!H27</f>
        <v>2.9510000000000001</v>
      </c>
    </row>
    <row r="12" spans="1:9" s="10" customFormat="1" ht="20.100000000000001" customHeight="1" x14ac:dyDescent="0.25">
      <c r="A12" s="6">
        <v>4</v>
      </c>
      <c r="B12" s="7" t="str">
        <f>IF('8-Edificio 4'!D$4="","",'8-Edificio 4'!D$4)</f>
        <v>Centro de Investigación y Docencia en Educación (CIDE)</v>
      </c>
      <c r="C12" s="8">
        <f>'8-Edificio 4'!B27</f>
        <v>11666.166666666666</v>
      </c>
      <c r="D12" s="8" t="str">
        <f>'8-Edificio 4'!D26</f>
        <v/>
      </c>
      <c r="E12" s="30">
        <f>'8-Edificio 4'!C27</f>
        <v>937777.75</v>
      </c>
      <c r="F12" s="33">
        <f>'8-Edificio 4'!E27</f>
        <v>1601</v>
      </c>
      <c r="G12" s="33">
        <f>'8-Edificio 4'!F27</f>
        <v>4717</v>
      </c>
      <c r="H12" s="8">
        <f>'8-Edificio 4'!G27</f>
        <v>7.2867999167187181</v>
      </c>
      <c r="I12" s="8">
        <f>'8-Edificio 4'!H27</f>
        <v>2.4732174404635714</v>
      </c>
    </row>
    <row r="13" spans="1:9" s="10" customFormat="1" ht="20.100000000000001" customHeight="1" x14ac:dyDescent="0.25">
      <c r="A13" s="6">
        <v>5</v>
      </c>
      <c r="B13" s="7" t="str">
        <f>IF('9-Edificio 5'!D$4="","",'9-Edificio 5'!D$4)</f>
        <v>Centro de Investigación, Docencia y Extensión Artística (CIDEA)</v>
      </c>
      <c r="C13" s="8">
        <f>'9-Edificio 5'!B27</f>
        <v>27662.916666666668</v>
      </c>
      <c r="D13" s="8" t="str">
        <f>'9-Edificio 5'!D26</f>
        <v/>
      </c>
      <c r="E13" s="30">
        <f>'9-Edificio 5'!C27</f>
        <v>2141124.8333333335</v>
      </c>
      <c r="F13" s="33">
        <f>'9-Edificio 5'!E27</f>
        <v>1018</v>
      </c>
      <c r="G13" s="33">
        <f>'9-Edificio 5'!F27</f>
        <v>14197</v>
      </c>
      <c r="H13" s="8">
        <f>'9-Edificio 5'!G27</f>
        <v>27.173788474132284</v>
      </c>
      <c r="I13" s="8">
        <f>'9-Edificio 5'!H27</f>
        <v>1.9485043788593834</v>
      </c>
    </row>
    <row r="14" spans="1:9" s="10" customFormat="1" ht="20.100000000000001" customHeight="1" x14ac:dyDescent="0.25">
      <c r="A14" s="6">
        <v>6</v>
      </c>
      <c r="B14" s="7" t="str">
        <f>IF('10-edificio 6'!D$4="","",'10-edificio 6'!D$4)</f>
        <v xml:space="preserve">Centro de Estudios Generales </v>
      </c>
      <c r="C14" s="8">
        <f>'10-edificio 6'!B27</f>
        <v>10559.25</v>
      </c>
      <c r="D14" s="8" t="str">
        <f>'10-edificio 6'!D26</f>
        <v/>
      </c>
      <c r="E14" s="30">
        <f>'10-edificio 6'!C27</f>
        <v>787705.5</v>
      </c>
      <c r="F14" s="33">
        <f>'10-edificio 6'!E27</f>
        <v>51</v>
      </c>
      <c r="G14" s="33">
        <f>'10-edificio 6'!F27</f>
        <v>2151.9599999999996</v>
      </c>
      <c r="H14" s="8">
        <f>'10-edificio 6'!G27</f>
        <v>207.04411764705881</v>
      </c>
      <c r="I14" s="8">
        <f>'10-edificio 6'!H27</f>
        <v>4.9068058885852892</v>
      </c>
    </row>
    <row r="15" spans="1:9" s="10" customFormat="1" ht="20.100000000000001" customHeight="1" x14ac:dyDescent="0.25">
      <c r="A15" s="6">
        <v>7</v>
      </c>
      <c r="B15" s="7" t="str">
        <f>IF('11-Edificio 7'!D$4="","",'11-Edificio 7'!D$4)</f>
        <v>Vicerrectorías Académicas</v>
      </c>
      <c r="C15" s="8">
        <f>'11-Edificio 7'!B27</f>
        <v>7820.166666666667</v>
      </c>
      <c r="D15" s="8" t="str">
        <f>'11-Edificio 7'!D26</f>
        <v/>
      </c>
      <c r="E15" s="30">
        <f>'11-Edificio 7'!C27</f>
        <v>722720.83333333337</v>
      </c>
      <c r="F15" s="33">
        <f>'11-Edificio 7'!E27</f>
        <v>186</v>
      </c>
      <c r="G15" s="33">
        <f>'11-Edificio 7'!F27</f>
        <v>2511</v>
      </c>
      <c r="H15" s="8">
        <f>'11-Edificio 7'!G27</f>
        <v>42.043906810035843</v>
      </c>
      <c r="I15" s="8">
        <f>'11-Edificio 7'!H27</f>
        <v>3.1143634674100622</v>
      </c>
    </row>
    <row r="16" spans="1:9" s="10" customFormat="1" ht="30" x14ac:dyDescent="0.25">
      <c r="A16" s="6">
        <v>8</v>
      </c>
      <c r="B16" s="7" t="str">
        <f>IF('12-Edificio 8'!D$4="","",'12-Edificio 8'!D$4)</f>
        <v>Departamento de Registro, Programa de Gestión Financiera, Biblioteca Joaquín García Monge</v>
      </c>
      <c r="C16" s="8">
        <f>'12-Edificio 8'!B27</f>
        <v>12667</v>
      </c>
      <c r="D16" s="8" t="str">
        <f>'12-Edificio 8'!D26</f>
        <v/>
      </c>
      <c r="E16" s="30">
        <f>'12-Edificio 8'!C27</f>
        <v>923372.5</v>
      </c>
      <c r="F16" s="33">
        <f>'12-Edificio 8'!E27</f>
        <v>170</v>
      </c>
      <c r="G16" s="33">
        <f>'12-Edificio 8'!F27</f>
        <v>6471</v>
      </c>
      <c r="H16" s="8">
        <f>'12-Edificio 8'!G27</f>
        <v>74.511764705882356</v>
      </c>
      <c r="I16" s="8">
        <f>'12-Edificio 8'!H27</f>
        <v>1.9575027043733577</v>
      </c>
    </row>
    <row r="17" spans="1:9" s="10" customFormat="1" ht="20.100000000000001" customHeight="1" x14ac:dyDescent="0.25">
      <c r="A17" s="6">
        <v>9</v>
      </c>
      <c r="B17" s="7" t="str">
        <f>IF('13-Edificio 9'!D$4="","",'13-Edificio 9'!D$4)</f>
        <v>Edificio de Procesos Industriales</v>
      </c>
      <c r="C17" s="8">
        <f>'13-Edificio 9'!B27</f>
        <v>55234.75</v>
      </c>
      <c r="D17" s="8" t="str">
        <f>'13-Edificio 9'!D26</f>
        <v/>
      </c>
      <c r="E17" s="30">
        <f>'13-Edificio 9'!C27</f>
        <v>4423613.666666667</v>
      </c>
      <c r="F17" s="33">
        <f>'13-Edificio 9'!E27</f>
        <v>520</v>
      </c>
      <c r="G17" s="33">
        <f>'13-Edificio 9'!F27</f>
        <v>6049</v>
      </c>
      <c r="H17" s="8">
        <f>'13-Edificio 9'!G27</f>
        <v>106.22067307692306</v>
      </c>
      <c r="I17" s="8">
        <f>'13-Edificio 9'!H27</f>
        <v>9.1312200363696476</v>
      </c>
    </row>
    <row r="18" spans="1:9" s="10" customFormat="1" ht="20.100000000000001" customHeight="1" x14ac:dyDescent="0.25">
      <c r="A18" s="6">
        <v>10</v>
      </c>
      <c r="B18" s="7" t="str">
        <f>IF('14-Edificio 10'!D$4="","",'14-Edificio 10'!D$4)</f>
        <v>Escuela de Topografía Catastro y Geodesia</v>
      </c>
      <c r="C18" s="8">
        <f>'14-Edificio 10'!B27</f>
        <v>5436.666666666667</v>
      </c>
      <c r="D18" s="8" t="str">
        <f>'14-Edificio 10'!D26</f>
        <v/>
      </c>
      <c r="E18" s="30">
        <f>'14-Edificio 10'!C27</f>
        <v>463130.5</v>
      </c>
      <c r="F18" s="33">
        <f>'14-Edificio 10'!E27</f>
        <v>276</v>
      </c>
      <c r="G18" s="33">
        <f>'14-Edificio 10'!F27</f>
        <v>1326</v>
      </c>
      <c r="H18" s="33">
        <f>'14-Edificio 10'!G27</f>
        <v>19.69806763285024</v>
      </c>
      <c r="I18" s="33">
        <f>'14-Edificio 10'!H27</f>
        <v>4.1000502765208653</v>
      </c>
    </row>
    <row r="19" spans="1:9" s="10" customFormat="1" ht="30" x14ac:dyDescent="0.25">
      <c r="A19" s="6">
        <v>11</v>
      </c>
      <c r="B19" s="75" t="str">
        <f>IF('15-Edificio 11'!D$4="","",'15-Edificio 11'!D$4)</f>
        <v>Observatorio Vulcanológico y Sismológico de Costa Rica (OVSICORI)</v>
      </c>
      <c r="C19" s="8">
        <f>'15-Edificio 11'!B27</f>
        <v>11204.416666666666</v>
      </c>
      <c r="D19" s="74" t="str">
        <f>'15-Edificio 11'!D26</f>
        <v/>
      </c>
      <c r="E19" s="30">
        <f>'15-Edificio 11'!C27</f>
        <v>755640.25</v>
      </c>
      <c r="F19" s="33">
        <f>'15-Edificio 11'!E27</f>
        <v>28</v>
      </c>
      <c r="G19" s="33">
        <f>'15-Edificio 11'!F27</f>
        <v>477</v>
      </c>
      <c r="H19" s="8">
        <f>'15-Edificio 11'!G27</f>
        <v>400.15773809523807</v>
      </c>
      <c r="I19" s="8">
        <f>'15-Edificio 11'!H27</f>
        <v>23.489343116701608</v>
      </c>
    </row>
    <row r="20" spans="1:9" s="10" customFormat="1" ht="20.100000000000001" customHeight="1" x14ac:dyDescent="0.25">
      <c r="A20" s="6">
        <v>12</v>
      </c>
      <c r="B20" s="76" t="str">
        <f>IF('16-Edificio 12'!D$4="","",'16-Edificio 12'!D$4)</f>
        <v>Programa de Desarrollo y Mantenimiento de la Infraestructura Institucional (PRODEMI) Mantenimiento</v>
      </c>
      <c r="C20" s="8">
        <f>'16-Edificio 12'!B27</f>
        <v>1197.1666666666667</v>
      </c>
      <c r="D20" s="74" t="str">
        <f>'16-Edificio 12'!D26</f>
        <v/>
      </c>
      <c r="E20" s="30">
        <f>'16-Edificio 12'!C27</f>
        <v>105103.58333333333</v>
      </c>
      <c r="F20" s="33">
        <f>'16-Edificio 12'!E27</f>
        <v>87</v>
      </c>
      <c r="G20" s="33">
        <f>'16-Edificio 12'!F27</f>
        <v>940</v>
      </c>
      <c r="H20" s="8">
        <f>'16-Edificio 12'!G27</f>
        <v>13.760536398467432</v>
      </c>
      <c r="I20" s="8">
        <f>'16-Edificio 12'!H27</f>
        <v>1.273581560283688</v>
      </c>
    </row>
    <row r="21" spans="1:9" s="10" customFormat="1" ht="20.100000000000001" customHeight="1" x14ac:dyDescent="0.25">
      <c r="A21" s="6">
        <v>13</v>
      </c>
      <c r="B21" s="76" t="str">
        <f>IF('17-Edificio 13'!D$4="","",'17-Edificio 13'!D$4)</f>
        <v xml:space="preserve">Programa de Publicaciones e Impresiones </v>
      </c>
      <c r="C21" s="8">
        <f>'17-Edificio 13'!B27</f>
        <v>3492.3333333333335</v>
      </c>
      <c r="D21" s="74" t="str">
        <f>'17-Edificio 13'!D26</f>
        <v/>
      </c>
      <c r="E21" s="30">
        <f>'17-Edificio 13'!C27</f>
        <v>397004.5</v>
      </c>
      <c r="F21" s="33">
        <f>'17-Edificio 13'!E27</f>
        <v>27</v>
      </c>
      <c r="G21" s="33">
        <f>'17-Edificio 13'!F27</f>
        <v>840</v>
      </c>
      <c r="H21" s="8">
        <f>'17-Edificio 13'!G27</f>
        <v>129.3456790123457</v>
      </c>
      <c r="I21" s="8">
        <f>'17-Edificio 13'!H27</f>
        <v>4.1575396825396824</v>
      </c>
    </row>
    <row r="22" spans="1:9" s="10" customFormat="1" ht="20.100000000000001" customHeight="1" x14ac:dyDescent="0.25">
      <c r="A22" s="6">
        <v>14</v>
      </c>
      <c r="B22" s="76" t="str">
        <f>IF('18-Edificio 14'!D$4="","",'18-Edificio 14'!D$4)</f>
        <v>Sección de Transporte Institucional</v>
      </c>
      <c r="C22" s="8">
        <f>'18-Edificio 14'!B27</f>
        <v>2646.6666666666665</v>
      </c>
      <c r="D22" s="74" t="str">
        <f>'18-Edificio 14'!D26</f>
        <v/>
      </c>
      <c r="E22" s="30">
        <f>'18-Edificio 14'!C27</f>
        <v>231635.16666666666</v>
      </c>
      <c r="F22" s="33">
        <f>'18-Edificio 14'!E27</f>
        <v>83</v>
      </c>
      <c r="G22" s="33">
        <f>'18-Edificio 14'!F27</f>
        <v>1200</v>
      </c>
      <c r="H22" s="8">
        <f>'18-Edificio 14'!G27</f>
        <v>31.887550200803215</v>
      </c>
      <c r="I22" s="8">
        <f>'18-Edificio 14'!H27</f>
        <v>2.2055555555555557</v>
      </c>
    </row>
    <row r="23" spans="1:9" s="10" customFormat="1" ht="20.100000000000001" customHeight="1" x14ac:dyDescent="0.25">
      <c r="A23" s="6">
        <v>15</v>
      </c>
      <c r="B23" s="76" t="str">
        <f>IF('19-Edificio 15'!D$4="","",'19-Edificio 15'!D$4)</f>
        <v>UNA-Campus Sostenible</v>
      </c>
      <c r="C23" s="8">
        <f>'19-Edificio 15'!B27</f>
        <v>1193.3333333333333</v>
      </c>
      <c r="D23" s="74" t="str">
        <f>'19-Edificio 15'!C26</f>
        <v/>
      </c>
      <c r="E23" s="30">
        <f>'19-Edificio 15'!D27</f>
        <v>114765.25</v>
      </c>
      <c r="F23" s="33">
        <f>'19-Edificio 15'!E27</f>
        <v>12</v>
      </c>
      <c r="G23" s="33">
        <f>'19-Edificio 15'!F27</f>
        <v>792</v>
      </c>
      <c r="H23" s="8">
        <f>'19-Edificio 15'!G27</f>
        <v>99.444444444444443</v>
      </c>
      <c r="I23" s="8">
        <f>'19-Edificio 15'!H27</f>
        <v>1.5067340067340069</v>
      </c>
    </row>
    <row r="24" spans="1:9" s="10" customFormat="1" ht="20.100000000000001" customHeight="1" x14ac:dyDescent="0.25">
      <c r="A24" s="6">
        <v>16</v>
      </c>
      <c r="B24" s="76" t="str">
        <f>IF('20-edificio 16'!D$4="","",'20-edificio 16'!D$4)</f>
        <v xml:space="preserve">Sección de Seguridad Institucional </v>
      </c>
      <c r="C24" s="8">
        <f>'20-edificio 16'!B27</f>
        <v>4222.75</v>
      </c>
      <c r="D24" s="74" t="str">
        <f>'20-edificio 16'!D26</f>
        <v/>
      </c>
      <c r="E24" s="30">
        <f>'20-edificio 16'!C27</f>
        <v>402644.08333333331</v>
      </c>
      <c r="F24" s="8">
        <f>'20-edificio 16'!E27</f>
        <v>82</v>
      </c>
      <c r="G24" s="33">
        <f>'20-edificio 16'!F27</f>
        <v>356.73</v>
      </c>
      <c r="H24" s="8">
        <f>'20-edificio 16'!G27</f>
        <v>51.496951219512198</v>
      </c>
      <c r="I24" s="8">
        <f>'20-edificio 16'!H27</f>
        <v>11.837384015922405</v>
      </c>
    </row>
    <row r="25" spans="1:9" s="10" customFormat="1" ht="20.100000000000001" customHeight="1" x14ac:dyDescent="0.25">
      <c r="A25" s="6">
        <v>17</v>
      </c>
      <c r="B25" s="76" t="str">
        <f>IF('21-Edificio 17'!D$4="","",'21-Edificio 17'!D$4)</f>
        <v xml:space="preserve">Residencias Calderón Fournier </v>
      </c>
      <c r="C25" s="8">
        <f>'21-Edificio 17'!B27</f>
        <v>19327.666666666668</v>
      </c>
      <c r="D25" s="74" t="str">
        <f>'21-Edificio 17'!D26</f>
        <v/>
      </c>
      <c r="E25" s="30">
        <f>'21-Edificio 17'!C27</f>
        <v>1419491.9166666667</v>
      </c>
      <c r="F25" s="33">
        <f>'21-Edificio 17'!E27</f>
        <v>1</v>
      </c>
      <c r="G25" s="33">
        <f>'21-Edificio 17'!F27</f>
        <v>2700</v>
      </c>
      <c r="H25" s="8">
        <f>'21-Edificio 17'!G27</f>
        <v>19327.666666666668</v>
      </c>
      <c r="I25" s="8">
        <f>'21-Edificio 17'!H27</f>
        <v>7.1583950617283953</v>
      </c>
    </row>
    <row r="26" spans="1:9" s="10" customFormat="1" ht="20.100000000000001" customHeight="1" x14ac:dyDescent="0.25">
      <c r="A26" s="6">
        <v>18</v>
      </c>
      <c r="B26" s="76" t="str">
        <f>IF('22-Edificio 18'!D$4="","",'22-Edificio 18'!D$4)</f>
        <v>Residencias Claudio Vázquez</v>
      </c>
      <c r="C26" s="8">
        <f>'22-Edificio 18'!B27</f>
        <v>665.33333333333337</v>
      </c>
      <c r="D26" s="74" t="str">
        <f>'22-Edificio 18'!D26</f>
        <v/>
      </c>
      <c r="E26" s="30">
        <f>'22-Edificio 18'!C27</f>
        <v>58175.166666666664</v>
      </c>
      <c r="F26" s="33">
        <f>'22-Edificio 18'!E27</f>
        <v>1</v>
      </c>
      <c r="G26" s="33">
        <f>'22-Edificio 18'!F27</f>
        <v>754</v>
      </c>
      <c r="H26" s="8">
        <f>'22-Edificio 18'!G27</f>
        <v>665.33333333333337</v>
      </c>
      <c r="I26" s="8">
        <f>'22-Edificio 18'!H27</f>
        <v>0.8824049513704687</v>
      </c>
    </row>
    <row r="27" spans="1:9" s="10" customFormat="1" ht="20.100000000000001" customHeight="1" x14ac:dyDescent="0.25">
      <c r="A27" s="6">
        <v>19</v>
      </c>
      <c r="B27" s="76" t="str">
        <f>IF('23-Edificio 19'!D$4="","",'23-Edificio 19'!D$4)</f>
        <v xml:space="preserve">Colegio Humanístico Costarricense </v>
      </c>
      <c r="C27" s="8">
        <f>'23-Edificio 19'!B27</f>
        <v>4149.333333333333</v>
      </c>
      <c r="D27" s="74" t="str">
        <f>'23-Edificio 19'!D26</f>
        <v/>
      </c>
      <c r="E27" s="30">
        <f>'23-Edificio 19'!C27</f>
        <v>365431.66666666669</v>
      </c>
      <c r="F27" s="8">
        <f>'23-Edificio 19'!E27</f>
        <v>145</v>
      </c>
      <c r="G27" s="33">
        <f>'23-Edificio 19'!F27</f>
        <v>1300</v>
      </c>
      <c r="H27" s="8">
        <f>'23-Edificio 19'!G27</f>
        <v>28.616091954022991</v>
      </c>
      <c r="I27" s="8">
        <f>'23-Edificio 19'!H27</f>
        <v>3.1917948717948712</v>
      </c>
    </row>
    <row r="28" spans="1:9" s="10" customFormat="1" ht="30" x14ac:dyDescent="0.25">
      <c r="A28" s="6">
        <v>20</v>
      </c>
      <c r="B28" s="88" t="str">
        <f>IF('24-Edificio 20'!D$4="","",'24-Edificio 20'!D$4)</f>
        <v>Planta de Tratamiento Aguas Residuales Omar Dengo (Campus Sostenible)</v>
      </c>
      <c r="C28" s="8">
        <f>'24-Edificio 20'!B27</f>
        <v>7524.083333333333</v>
      </c>
      <c r="D28" s="74" t="str">
        <f>'24-Edificio 20'!D26</f>
        <v/>
      </c>
      <c r="E28" s="30">
        <f>'24-Edificio 20'!C27</f>
        <v>513101.16666666669</v>
      </c>
      <c r="F28" s="33">
        <f>'24-Edificio 20'!E27</f>
        <v>1</v>
      </c>
      <c r="G28" s="33">
        <f>'24-Edificio 20'!F27</f>
        <v>500</v>
      </c>
      <c r="H28" s="8">
        <f>'24-Edificio 20'!G27</f>
        <v>7524.083333333333</v>
      </c>
      <c r="I28" s="8">
        <f>'24-Edificio 20'!H27</f>
        <v>15.048166666666662</v>
      </c>
    </row>
    <row r="29" spans="1:9" s="10" customFormat="1" ht="20.100000000000001" customHeight="1" x14ac:dyDescent="0.25">
      <c r="A29" s="6">
        <v>21</v>
      </c>
      <c r="B29" s="76" t="str">
        <f>IF('25-Edificio 21'!D$4="","",'25-Edificio 21'!D$4)</f>
        <v>Soda Padre Royo</v>
      </c>
      <c r="C29" s="8">
        <f>'25-Edificio 21'!B27</f>
        <v>2393</v>
      </c>
      <c r="D29" s="74" t="str">
        <f>'25-Edificio 21'!D26</f>
        <v/>
      </c>
      <c r="E29" s="30">
        <f>'25-Edificio 21'!C27</f>
        <v>211851.25</v>
      </c>
      <c r="F29" s="33" t="str">
        <f>'25-Edificio 21'!E27</f>
        <v/>
      </c>
      <c r="G29" s="33">
        <f>'25-Edificio 21'!F27</f>
        <v>592</v>
      </c>
      <c r="H29" s="8" t="e">
        <f>'25-Edificio 21'!G27</f>
        <v>#DIV/0!</v>
      </c>
      <c r="I29" s="8">
        <f>'25-Edificio 21'!H27</f>
        <v>4.0422297297297298</v>
      </c>
    </row>
    <row r="30" spans="1:9" s="10" customFormat="1" ht="20.100000000000001" customHeight="1" x14ac:dyDescent="0.25">
      <c r="A30" s="6">
        <v>22</v>
      </c>
      <c r="B30" s="76" t="str">
        <f>IF('26-Edificio 22'!D$4="","",'26-Edificio 22'!D$4)</f>
        <v>Soda Exactas y Naturales</v>
      </c>
      <c r="C30" s="8">
        <f>'26-Edificio 22'!B27</f>
        <v>2175.6666666666665</v>
      </c>
      <c r="D30" s="74" t="str">
        <f>'26-Edificio 22'!D26</f>
        <v/>
      </c>
      <c r="E30" s="30">
        <f>'26-Edificio 22'!C27</f>
        <v>224180</v>
      </c>
      <c r="F30" s="8" t="str">
        <f>'26-Edificio 22'!E27</f>
        <v/>
      </c>
      <c r="G30" s="33">
        <f>'26-Edificio 22'!F27</f>
        <v>366</v>
      </c>
      <c r="H30" s="8" t="e">
        <f>'26-Edificio 22'!G27</f>
        <v>#DIV/0!</v>
      </c>
      <c r="I30" s="8">
        <f>'26-Edificio 22'!H27</f>
        <v>5.9444444444444455</v>
      </c>
    </row>
    <row r="31" spans="1:9" s="10" customFormat="1" ht="20.100000000000001" customHeight="1" x14ac:dyDescent="0.25">
      <c r="A31" s="6">
        <v>23</v>
      </c>
      <c r="B31" s="76" t="str">
        <f>IF('27-Edificio 23'!D$4="","",'27-Edificio 23'!D$4)</f>
        <v xml:space="preserve">Soda Tierra y Mar </v>
      </c>
      <c r="C31" s="8">
        <f>'27-Edificio 23'!B27</f>
        <v>953.16666666666663</v>
      </c>
      <c r="D31" s="74" t="str">
        <f>'27-Edificio 23'!D26</f>
        <v/>
      </c>
      <c r="E31" s="30">
        <f>'27-Edificio 23'!C27</f>
        <v>98671.5</v>
      </c>
      <c r="F31" s="33" t="str">
        <f>'27-Edificio 23'!E27</f>
        <v/>
      </c>
      <c r="G31" s="33">
        <f>'27-Edificio 23'!F27</f>
        <v>366</v>
      </c>
      <c r="H31" s="8" t="e">
        <f>'27-Edificio 23'!G27</f>
        <v>#DIV/0!</v>
      </c>
      <c r="I31" s="8">
        <f>'27-Edificio 23'!H27</f>
        <v>2.6042805100182154</v>
      </c>
    </row>
    <row r="32" spans="1:9" s="10" customFormat="1" ht="30" x14ac:dyDescent="0.25">
      <c r="A32" s="6">
        <v>24</v>
      </c>
      <c r="B32" s="88" t="str">
        <f>IF('28-Edificio 24'!D$4="","",'28-Edificio 24'!D$4)</f>
        <v>Campus Emilia Prieto (Complejo San Pablo Campus el Higueron)</v>
      </c>
      <c r="C32" s="8">
        <f>'28-Edificio 24'!B27</f>
        <v>20720.5</v>
      </c>
      <c r="D32" s="74" t="str">
        <f>'28-Edificio 24'!D26</f>
        <v/>
      </c>
      <c r="E32" s="30">
        <f>'28-Edificio 24'!C27</f>
        <v>2119491.25</v>
      </c>
      <c r="F32" s="33">
        <f>'28-Edificio 24'!E27</f>
        <v>94</v>
      </c>
      <c r="G32" s="33">
        <f>'28-Edificio 24'!F27</f>
        <v>10477.479999999998</v>
      </c>
      <c r="H32" s="8">
        <f>'28-Edificio 24'!G27</f>
        <v>220.43085106382978</v>
      </c>
      <c r="I32" s="8">
        <f>'28-Edificio 24'!H27</f>
        <v>1.9776224817417931</v>
      </c>
    </row>
    <row r="33" spans="1:9" s="10" customFormat="1" ht="20.100000000000001" customHeight="1" x14ac:dyDescent="0.25">
      <c r="A33" s="6">
        <v>25</v>
      </c>
      <c r="B33" s="76" t="str">
        <f>IF('29-edificio 25'!D$4="","",'29-edificio 25'!D$4)</f>
        <v>Instituto de Investigación y Servicios Forestales (INISEFOR)</v>
      </c>
      <c r="C33" s="8">
        <f>'29-edificio 25'!B27</f>
        <v>8140.75</v>
      </c>
      <c r="D33" s="74" t="str">
        <f>'29-edificio 25'!D26</f>
        <v/>
      </c>
      <c r="E33" s="30">
        <f>'29-edificio 25'!C27</f>
        <v>609050.5</v>
      </c>
      <c r="F33" s="33">
        <f>'29-edificio 25'!E27</f>
        <v>27</v>
      </c>
      <c r="G33" s="33">
        <f>'29-edificio 25'!F27</f>
        <v>3530</v>
      </c>
      <c r="H33" s="8">
        <f>'29-edificio 25'!G27</f>
        <v>301.5092592592593</v>
      </c>
      <c r="I33" s="8">
        <f>'29-edificio 25'!H27</f>
        <v>2.3061614730878186</v>
      </c>
    </row>
    <row r="34" spans="1:9" s="10" customFormat="1" ht="20.100000000000001" customHeight="1" x14ac:dyDescent="0.25">
      <c r="A34" s="6">
        <v>26</v>
      </c>
      <c r="B34" s="76" t="str">
        <f>IF('30-Edificio 26'!D$4="","",'30-Edificio 26'!D$4)</f>
        <v>Finca Santa Lucia</v>
      </c>
      <c r="C34" s="8">
        <f>'30-Edificio 26'!B27</f>
        <v>7216</v>
      </c>
      <c r="D34" s="74" t="str">
        <f>'30-Edificio 26'!D26</f>
        <v/>
      </c>
      <c r="E34" s="30">
        <f>'30-Edificio 26'!C27</f>
        <v>653252.91666666663</v>
      </c>
      <c r="F34" s="33">
        <f>'30-Edificio 26'!E27</f>
        <v>15</v>
      </c>
      <c r="G34" s="33">
        <f>'30-Edificio 26'!F27</f>
        <v>3980</v>
      </c>
      <c r="H34" s="8">
        <f>'30-Edificio 26'!G27</f>
        <v>481.06666666666666</v>
      </c>
      <c r="I34" s="8">
        <f>'30-Edificio 26'!H27</f>
        <v>1.8130653266331658</v>
      </c>
    </row>
    <row r="35" spans="1:9" s="10" customFormat="1" ht="20.100000000000001" customHeight="1" x14ac:dyDescent="0.25">
      <c r="A35" s="6">
        <v>27</v>
      </c>
      <c r="B35" s="76" t="str">
        <f>IF('31-Edificio 27'!D$4="","",'31-Edificio 27'!D$4)</f>
        <v>Museo de Cultura Popular</v>
      </c>
      <c r="C35" s="8">
        <f>'31-Edificio 27'!B27</f>
        <v>1242.0833333333333</v>
      </c>
      <c r="D35" s="74" t="str">
        <f>'31-Edificio 27'!D26</f>
        <v/>
      </c>
      <c r="E35" s="30">
        <f>'31-Edificio 27'!C27</f>
        <v>110777.25</v>
      </c>
      <c r="F35" s="33">
        <f>'31-Edificio 27'!E27</f>
        <v>5</v>
      </c>
      <c r="G35" s="33">
        <f>'31-Edificio 27'!F27</f>
        <v>908</v>
      </c>
      <c r="H35" s="8">
        <f>'31-Edificio 27'!G27</f>
        <v>248.41666666666663</v>
      </c>
      <c r="I35" s="8">
        <f>'31-Edificio 27'!H27</f>
        <v>1.3679331864904551</v>
      </c>
    </row>
    <row r="36" spans="1:9" s="10" customFormat="1" ht="20.100000000000001" customHeight="1" x14ac:dyDescent="0.25">
      <c r="A36" s="6">
        <v>28</v>
      </c>
      <c r="B36" s="76" t="str">
        <f>IF('32-Edificio 28'!D$4="","",'32-Edificio 28'!D$4)</f>
        <v>Centro de Enseñanza del Ingles Conversacional UNA</v>
      </c>
      <c r="C36" s="8">
        <f>'32-Edificio 28'!B27</f>
        <v>37.5</v>
      </c>
      <c r="D36" s="74" t="str">
        <f>'32-Edificio 28'!D26</f>
        <v/>
      </c>
      <c r="E36" s="30">
        <f>'32-Edificio 28'!C27</f>
        <v>3982.5833333333335</v>
      </c>
      <c r="F36" s="8" t="str">
        <f>'32-Edificio 28'!E27</f>
        <v/>
      </c>
      <c r="G36" s="33">
        <f>'32-Edificio 28'!F27</f>
        <v>200</v>
      </c>
      <c r="H36" s="8" t="e">
        <f>'32-Edificio 28'!G27</f>
        <v>#DIV/0!</v>
      </c>
      <c r="I36" s="8">
        <f>'32-Edificio 28'!H27</f>
        <v>0.1875</v>
      </c>
    </row>
    <row r="37" spans="1:9" s="10" customFormat="1" ht="20.100000000000001" customHeight="1" x14ac:dyDescent="0.25">
      <c r="A37" s="6">
        <v>29</v>
      </c>
      <c r="B37" s="76" t="str">
        <f>IF('33-Edificio 29'!D$4="","",'33-Edificio 29'!D$4)</f>
        <v>Sindicato de Trabajadores (SITUN)</v>
      </c>
      <c r="C37" s="8">
        <f>'33-Edificio 29'!B27</f>
        <v>516.41666666666663</v>
      </c>
      <c r="D37" s="74" t="str">
        <f>'33-Edificio 29'!D26</f>
        <v/>
      </c>
      <c r="E37" s="30">
        <f>'33-Edificio 29'!C27</f>
        <v>52756.916666666664</v>
      </c>
      <c r="F37" s="33">
        <f>'33-Edificio 29'!E27</f>
        <v>5</v>
      </c>
      <c r="G37" s="33">
        <f>'33-Edificio 29'!F27</f>
        <v>294.38000000000005</v>
      </c>
      <c r="H37" s="8">
        <f>'33-Edificio 29'!G27</f>
        <v>103.28333333333332</v>
      </c>
      <c r="I37" s="8">
        <f>'33-Edificio 29'!H27</f>
        <v>1.7542518739950632</v>
      </c>
    </row>
    <row r="38" spans="1:9" s="10" customFormat="1" ht="20.100000000000001" customHeight="1" x14ac:dyDescent="0.25">
      <c r="A38" s="6">
        <v>30</v>
      </c>
      <c r="B38" s="76" t="str">
        <f>IF('34-Edificio 30'!D$4="","",'34-Edificio 30'!D$4)</f>
        <v>Finca San Isidro Breña Mora</v>
      </c>
      <c r="C38" s="8">
        <f>'34-Edificio 30'!B27</f>
        <v>4.75</v>
      </c>
      <c r="D38" s="74" t="str">
        <f>'34-Edificio 30'!D26</f>
        <v/>
      </c>
      <c r="E38" s="30">
        <f>'34-Edificio 30'!C27</f>
        <v>2580.6666666666665</v>
      </c>
      <c r="F38" s="33">
        <f>'34-Edificio 30'!E27</f>
        <v>1</v>
      </c>
      <c r="G38" s="33">
        <f>'34-Edificio 30'!F27</f>
        <v>686</v>
      </c>
      <c r="H38" s="8">
        <f>'34-Edificio 30'!G27</f>
        <v>7.125</v>
      </c>
      <c r="I38" s="8">
        <f>'34-Edificio 30'!H27</f>
        <v>1.0386297376093295E-2</v>
      </c>
    </row>
    <row r="39" spans="1:9" s="10" customFormat="1" ht="20.100000000000001" customHeight="1" x14ac:dyDescent="0.25">
      <c r="A39" s="6">
        <v>31</v>
      </c>
      <c r="B39" s="76" t="str">
        <f>IF('35-Edificio 31'!D$4="","",'35-Edificio 31'!D$4)</f>
        <v>Escuela de Medicina Veterinaria</v>
      </c>
      <c r="C39" s="8">
        <f>'35-Edificio 31'!B27</f>
        <v>68823.016666666663</v>
      </c>
      <c r="D39" s="74" t="str">
        <f>'35-Edificio 31'!D26</f>
        <v/>
      </c>
      <c r="E39" s="30">
        <f>'35-Edificio 31'!C27</f>
        <v>3826053.6666666665</v>
      </c>
      <c r="F39" s="33">
        <f>'35-Edificio 31'!E27</f>
        <v>421</v>
      </c>
      <c r="G39" s="33">
        <f>'35-Edificio 31'!F27</f>
        <v>5424</v>
      </c>
      <c r="H39" s="8">
        <f>'35-Edificio 31'!G27</f>
        <v>163.47509897070469</v>
      </c>
      <c r="I39" s="8">
        <f>'35-Edificio 31'!H27</f>
        <v>12.688609267453295</v>
      </c>
    </row>
    <row r="40" spans="1:9" s="10" customFormat="1" ht="30" x14ac:dyDescent="0.25">
      <c r="A40" s="6">
        <v>32</v>
      </c>
      <c r="B40" s="88" t="str">
        <f>IF('36-Edificio 32'!D$4="","",'36-Edificio 32'!D$4)</f>
        <v>Escuela de Ciencias del Movimiento Humano y Calidad de Vida (CIEMHCAVI)</v>
      </c>
      <c r="C40" s="8">
        <f>'36-Edificio 32'!B27</f>
        <v>29355.916666666668</v>
      </c>
      <c r="D40" s="74" t="str">
        <f>'36-Edificio 32'!D26</f>
        <v/>
      </c>
      <c r="E40" s="30">
        <f>'36-Edificio 32'!C27</f>
        <v>2725628</v>
      </c>
      <c r="F40" s="33">
        <f>'36-Edificio 32'!E27</f>
        <v>400</v>
      </c>
      <c r="G40" s="33">
        <f>'36-Edificio 32'!F27</f>
        <v>7859</v>
      </c>
      <c r="H40" s="8">
        <f>'36-Edificio 32'!G27</f>
        <v>73.389791666666667</v>
      </c>
      <c r="I40" s="8">
        <f>'36-Edificio 32'!H27</f>
        <v>3.7353246808330152</v>
      </c>
    </row>
    <row r="41" spans="1:9" s="10" customFormat="1" ht="20.100000000000001" customHeight="1" x14ac:dyDescent="0.25">
      <c r="A41" s="6">
        <v>33</v>
      </c>
      <c r="B41" s="76" t="str">
        <f>IF('37-Edificio 33'!D$4="","",'37-Edificio 33'!D$4)</f>
        <v xml:space="preserve">Escuela de Informática </v>
      </c>
      <c r="C41" s="8">
        <f>'37-Edificio 33'!B27</f>
        <v>21190</v>
      </c>
      <c r="D41" s="74" t="str">
        <f>'37-Edificio 33'!D26</f>
        <v/>
      </c>
      <c r="E41" s="30">
        <f>'37-Edificio 33'!C27</f>
        <v>1500805</v>
      </c>
      <c r="F41" s="33">
        <f>'37-Edificio 33'!E27</f>
        <v>1525</v>
      </c>
      <c r="G41" s="33">
        <f>'37-Edificio 33'!F27</f>
        <v>3765</v>
      </c>
      <c r="H41" s="8">
        <f>'37-Edificio 33'!G27</f>
        <v>13.895081967213116</v>
      </c>
      <c r="I41" s="8">
        <f>'37-Edificio 33'!H27</f>
        <v>5.6281540504648078</v>
      </c>
    </row>
    <row r="42" spans="1:9" s="10" customFormat="1" ht="30" x14ac:dyDescent="0.25">
      <c r="A42" s="6">
        <v>34</v>
      </c>
      <c r="B42" s="88" t="str">
        <f>IF('38-Edificio 34'!D$4="","",'38-Edificio 34'!D$4)</f>
        <v>Centro Internacional de Política Económica para el Desarrollo Sostenible (CINPE)</v>
      </c>
      <c r="C42" s="8">
        <f>'38-Edificio 34'!B27</f>
        <v>4535.833333333333</v>
      </c>
      <c r="D42" s="74" t="str">
        <f>'38-Edificio 34'!D26</f>
        <v/>
      </c>
      <c r="E42" s="30">
        <f>'38-Edificio 34'!C27</f>
        <v>315322.36111111107</v>
      </c>
      <c r="F42" s="8">
        <f>'38-Edificio 34'!E27</f>
        <v>85</v>
      </c>
      <c r="G42" s="33">
        <f>'38-Edificio 34'!F27</f>
        <v>1899</v>
      </c>
      <c r="H42" s="8">
        <f>'38-Edificio 34'!G27</f>
        <v>53.36274509803922</v>
      </c>
      <c r="I42" s="8">
        <f>'38-Edificio 34'!H27</f>
        <v>2.3885378269264526</v>
      </c>
    </row>
    <row r="43" spans="1:9" s="10" customFormat="1" ht="20.100000000000001" customHeight="1" x14ac:dyDescent="0.25">
      <c r="A43" s="6">
        <v>35</v>
      </c>
      <c r="B43" s="76" t="str">
        <f>IF('39-edificio 35'!D$4="","",'39-edificio 35'!D$4)</f>
        <v>Centro de Investigaciones Apícolas Tropicales (CINAT)</v>
      </c>
      <c r="C43" s="8">
        <f>'39-edificio 35'!B27</f>
        <v>4532.916666666667</v>
      </c>
      <c r="D43" s="74" t="str">
        <f>'39-edificio 35'!D26</f>
        <v/>
      </c>
      <c r="E43" s="30">
        <f>'39-edificio 35'!C27</f>
        <v>217315.83333333334</v>
      </c>
      <c r="F43" s="33">
        <f>'39-edificio 35'!E27</f>
        <v>24</v>
      </c>
      <c r="G43" s="33">
        <f>'39-edificio 35'!F27</f>
        <v>980</v>
      </c>
      <c r="H43" s="8">
        <f>'39-edificio 35'!G27</f>
        <v>188.8715277777778</v>
      </c>
      <c r="I43" s="8">
        <f>'39-edificio 35'!H27</f>
        <v>4.6254251700680262</v>
      </c>
    </row>
    <row r="44" spans="1:9" s="10" customFormat="1" ht="20.100000000000001" customHeight="1" x14ac:dyDescent="0.25">
      <c r="A44" s="6">
        <v>36</v>
      </c>
      <c r="B44" s="76" t="str">
        <f>IF('40-Edificio 36'!D$4="","",'40-Edificio 36'!D$4)</f>
        <v>Edificio Emprendimiento</v>
      </c>
      <c r="C44" s="8">
        <f>'40-Edificio 36'!B27</f>
        <v>3886.1666666666665</v>
      </c>
      <c r="D44" s="74" t="str">
        <f>'40-Edificio 36'!D26</f>
        <v/>
      </c>
      <c r="E44" s="30">
        <f>'40-Edificio 36'!C27</f>
        <v>383265.41666666669</v>
      </c>
      <c r="F44" s="33">
        <f>'40-Edificio 36'!E27</f>
        <v>32</v>
      </c>
      <c r="G44" s="33">
        <f>'40-Edificio 36'!F27</f>
        <v>2700</v>
      </c>
      <c r="H44" s="8">
        <f>'40-Edificio 36'!G27</f>
        <v>132.48295454545453</v>
      </c>
      <c r="I44" s="8">
        <f>'40-Edificio 36'!H27</f>
        <v>1.5701683501683503</v>
      </c>
    </row>
    <row r="45" spans="1:9" s="10" customFormat="1" ht="20.100000000000001" customHeight="1" x14ac:dyDescent="0.25">
      <c r="A45" s="6">
        <v>37</v>
      </c>
      <c r="B45" s="76" t="str">
        <f>IF('41-Edificio 37'!D$4="","",'41-Edificio 37'!D$4)</f>
        <v>Residencias Estudiantiles Benjamín Núñez</v>
      </c>
      <c r="C45" s="8">
        <f>'41-Edificio 37'!B27</f>
        <v>11986.416666666666</v>
      </c>
      <c r="D45" s="74" t="str">
        <f>'41-Edificio 37'!D26</f>
        <v/>
      </c>
      <c r="E45" s="30">
        <f>'41-Edificio 37'!C27</f>
        <v>1210550.8333333333</v>
      </c>
      <c r="F45" s="8">
        <f>'41-Edificio 37'!E27</f>
        <v>1</v>
      </c>
      <c r="G45" s="33">
        <f>'41-Edificio 37'!F27</f>
        <v>1714</v>
      </c>
      <c r="H45" s="8">
        <f>'41-Edificio 37'!G27</f>
        <v>11986.416666666666</v>
      </c>
      <c r="I45" s="8">
        <f>'41-Edificio 37'!H27</f>
        <v>6.9932419292104226</v>
      </c>
    </row>
    <row r="46" spans="1:9" s="10" customFormat="1" ht="20.100000000000001" customHeight="1" x14ac:dyDescent="0.25">
      <c r="A46" s="6">
        <v>38</v>
      </c>
      <c r="B46" s="76" t="str">
        <f>IF('42-Edificio 38'!D$4="","",'42-Edificio 38'!D$4)</f>
        <v>Planta de Tratamiento Aguas Residuales Benjamín Núñez</v>
      </c>
      <c r="C46" s="8">
        <f>'42-Edificio 38'!B27</f>
        <v>1019.8333333333334</v>
      </c>
      <c r="D46" s="74" t="str">
        <f>'42-Edificio 38'!D26</f>
        <v/>
      </c>
      <c r="E46" s="30">
        <f>'42-Edificio 38'!C27</f>
        <v>103376.83333333333</v>
      </c>
      <c r="F46" s="33">
        <f>'42-Edificio 38'!E27</f>
        <v>1</v>
      </c>
      <c r="G46" s="33">
        <f>'42-Edificio 38'!F27</f>
        <v>2050</v>
      </c>
      <c r="H46" s="8">
        <f>'42-Edificio 38'!G27</f>
        <v>1019.8333333333334</v>
      </c>
      <c r="I46" s="8">
        <f>'42-Edificio 38'!H27</f>
        <v>0.49747967479674804</v>
      </c>
    </row>
    <row r="47" spans="1:9" s="10" customFormat="1" ht="20.100000000000001" customHeight="1" x14ac:dyDescent="0.25">
      <c r="A47" s="6">
        <v>39</v>
      </c>
      <c r="B47" s="76" t="str">
        <f>IF('43-Edificio 39'!D$4="","",'43-Edificio 39'!D$4)</f>
        <v>Campus Coto</v>
      </c>
      <c r="C47" s="8">
        <f>'43-Edificio 39'!B27</f>
        <v>24612.583333333332</v>
      </c>
      <c r="D47" s="74" t="str">
        <f>'43-Edificio 39'!D26</f>
        <v/>
      </c>
      <c r="E47" s="30">
        <f>'43-Edificio 39'!C27</f>
        <v>2523191.6666666665</v>
      </c>
      <c r="F47" s="33">
        <f>'43-Edificio 39'!E27</f>
        <v>740</v>
      </c>
      <c r="G47" s="33">
        <f>'43-Edificio 39'!F27</f>
        <v>3683</v>
      </c>
      <c r="H47" s="8">
        <f>'43-Edificio 39'!G27</f>
        <v>33.260247747747748</v>
      </c>
      <c r="I47" s="8">
        <f>'43-Edificio 39'!H27</f>
        <v>6.6827540953932472</v>
      </c>
    </row>
    <row r="48" spans="1:9" s="10" customFormat="1" ht="20.100000000000001" customHeight="1" x14ac:dyDescent="0.25">
      <c r="A48" s="6">
        <v>40</v>
      </c>
      <c r="B48" s="76" t="str">
        <f>IF('44-Edificio 40'!D$4="","",'44-Edificio 40'!D$4)</f>
        <v>Campus Pérez Zeledón</v>
      </c>
      <c r="C48" s="8">
        <f>'44-Edificio 40'!B27</f>
        <v>46007.916666666664</v>
      </c>
      <c r="D48" s="74" t="str">
        <f>'44-Edificio 40'!D26</f>
        <v/>
      </c>
      <c r="E48" s="30">
        <f>'44-Edificio 40'!C27</f>
        <v>5759446.25</v>
      </c>
      <c r="F48" s="33">
        <f>'44-Edificio 40'!E27</f>
        <v>1319</v>
      </c>
      <c r="G48" s="33">
        <f>'44-Edificio 40'!F27</f>
        <v>13934</v>
      </c>
      <c r="H48" s="8">
        <f>'44-Edificio 40'!G27</f>
        <v>34.880907252969422</v>
      </c>
      <c r="I48" s="8">
        <f>'44-Edificio 40'!H27</f>
        <v>3.3018456054734227</v>
      </c>
    </row>
    <row r="49" spans="1:9" s="10" customFormat="1" ht="20.100000000000001" customHeight="1" x14ac:dyDescent="0.25">
      <c r="A49" s="6">
        <v>41</v>
      </c>
      <c r="B49" s="76" t="str">
        <f>IF('45-Edificio 41'!D$4="","",'45-Edificio 41'!D$4)</f>
        <v>Campus Liberia</v>
      </c>
      <c r="C49" s="8">
        <f>'45-Edificio 41'!B27</f>
        <v>39202.75</v>
      </c>
      <c r="D49" s="74" t="str">
        <f>'45-Edificio 41'!D26</f>
        <v/>
      </c>
      <c r="E49" s="30">
        <f>'45-Edificio 41'!C27</f>
        <v>4340965.75</v>
      </c>
      <c r="F49" s="33">
        <f>'45-Edificio 41'!E27</f>
        <v>1405</v>
      </c>
      <c r="G49" s="33">
        <f>'45-Edificio 41'!F27</f>
        <v>8280.5</v>
      </c>
      <c r="H49" s="8">
        <f>'45-Edificio 41'!G27</f>
        <v>27.902313167259788</v>
      </c>
      <c r="I49" s="8">
        <f>'45-Edificio 41'!H27</f>
        <v>4.734345752068112</v>
      </c>
    </row>
    <row r="50" spans="1:9" s="10" customFormat="1" ht="20.100000000000001" customHeight="1" x14ac:dyDescent="0.25">
      <c r="A50" s="6">
        <v>42</v>
      </c>
      <c r="B50" s="76" t="str">
        <f>IF('46-Edificio 42'!D$4="","",'46-Edificio 42'!D$4)</f>
        <v>Campus Nicoya</v>
      </c>
      <c r="C50" s="8">
        <f>'46-Edificio 42'!B27</f>
        <v>36294.271666666667</v>
      </c>
      <c r="D50" s="74" t="str">
        <f>'46-Edificio 42'!D26</f>
        <v/>
      </c>
      <c r="E50" s="30">
        <f>'46-Edificio 42'!C27</f>
        <v>3612903.6791666667</v>
      </c>
      <c r="F50" s="33">
        <f>'46-Edificio 42'!E27</f>
        <v>1256</v>
      </c>
      <c r="G50" s="33">
        <f>'46-Edificio 42'!F27</f>
        <v>7715</v>
      </c>
      <c r="H50" s="8">
        <f>'46-Edificio 42'!G27</f>
        <v>28.896713110403397</v>
      </c>
      <c r="I50" s="8">
        <f>'46-Edificio 42'!H27</f>
        <v>4.7043774033268528</v>
      </c>
    </row>
    <row r="51" spans="1:9" s="10" customFormat="1" ht="20.100000000000001" customHeight="1" x14ac:dyDescent="0.25">
      <c r="A51" s="6">
        <v>43</v>
      </c>
      <c r="B51" s="76" t="str">
        <f>IF('47-Edificio 43'!D$4="","",'47-Edificio 43'!D$4)</f>
        <v>Campus Sarapiquí</v>
      </c>
      <c r="C51" s="8">
        <f>'47-Edificio 43'!B27</f>
        <v>16095.5</v>
      </c>
      <c r="D51" s="74" t="str">
        <f>'47-Edificio 43'!D26</f>
        <v/>
      </c>
      <c r="E51" s="30">
        <f>'47-Edificio 43'!C27</f>
        <v>1984696.25</v>
      </c>
      <c r="F51" s="33">
        <f>'47-Edificio 43'!E27</f>
        <v>837</v>
      </c>
      <c r="G51" s="33">
        <f>'47-Edificio 43'!F27</f>
        <v>21695</v>
      </c>
      <c r="H51" s="8">
        <f>'47-Edificio 43'!G27</f>
        <v>19.229988052568697</v>
      </c>
      <c r="I51" s="8">
        <f>'47-Edificio 43'!H27</f>
        <v>0.74189905508181608</v>
      </c>
    </row>
    <row r="52" spans="1:9" s="10" customFormat="1" ht="20.100000000000001" customHeight="1" x14ac:dyDescent="0.25">
      <c r="A52" s="6">
        <v>44</v>
      </c>
      <c r="B52" s="76" t="str">
        <f>IF('48-Edificio 44'!D$4="","",'48-Edificio 44'!D$4)</f>
        <v>Estación de Biología Marina</v>
      </c>
      <c r="C52" s="8">
        <f>'48-Edificio 44'!B27</f>
        <v>17136</v>
      </c>
      <c r="D52" s="74" t="str">
        <f>'48-Edificio 44'!D26</f>
        <v/>
      </c>
      <c r="E52" s="30">
        <f>'48-Edificio 44'!C27</f>
        <v>1638404.1666666667</v>
      </c>
      <c r="F52" s="33">
        <f>'48-Edificio 44'!E27</f>
        <v>25</v>
      </c>
      <c r="G52" s="33">
        <f>'48-Edificio 44'!F27</f>
        <v>2063.5</v>
      </c>
      <c r="H52" s="8">
        <f>'48-Edificio 44'!G27</f>
        <v>685.44</v>
      </c>
      <c r="I52" s="8">
        <f>'48-Edificio 44'!H27</f>
        <v>8.3043372910104178</v>
      </c>
    </row>
    <row r="53" spans="1:9" s="10" customFormat="1" ht="20.100000000000001" customHeight="1" x14ac:dyDescent="0.25">
      <c r="A53" s="6">
        <v>45</v>
      </c>
      <c r="B53" s="76" t="str">
        <f>IF('49-Edificio 45'!D$4="","",'49-Edificio 45'!D$4)</f>
        <v>Estación Nacional de Ciencias Marinas ECMAR</v>
      </c>
      <c r="C53" s="8">
        <f>'49-Edificio 45'!B27</f>
        <v>12777.375</v>
      </c>
      <c r="D53" s="74" t="str">
        <f>'49-Edificio 45'!D26</f>
        <v/>
      </c>
      <c r="E53" s="30">
        <f>'49-Edificio 45'!C27</f>
        <v>1249371.6666666667</v>
      </c>
      <c r="F53" s="33">
        <f>'49-Edificio 45'!E27</f>
        <v>6</v>
      </c>
      <c r="G53" s="33">
        <f>'49-Edificio 45'!F27</f>
        <v>3068</v>
      </c>
      <c r="H53" s="8">
        <f>'49-Edificio 45'!G27</f>
        <v>2129.5625</v>
      </c>
      <c r="I53" s="8">
        <f>'49-Edificio 45'!H27</f>
        <v>4.1647245762711869</v>
      </c>
    </row>
    <row r="54" spans="1:9" s="10" customFormat="1" ht="20.100000000000001" customHeight="1" x14ac:dyDescent="0.25">
      <c r="A54" s="6">
        <v>46</v>
      </c>
      <c r="B54" s="76" t="str">
        <f>IF('50-Edificio 46'!D$4="","",'50-Edificio 46'!D$4)</f>
        <v xml:space="preserve">Estaciones de monitoreo </v>
      </c>
      <c r="C54" s="8">
        <f>'50-Edificio 46'!B27</f>
        <v>99.416666666666671</v>
      </c>
      <c r="D54" s="74" t="str">
        <f>'50-Edificio 46'!D26</f>
        <v/>
      </c>
      <c r="E54" s="30">
        <f>'50-Edificio 46'!C27</f>
        <v>33481.666666666664</v>
      </c>
      <c r="F54" s="8" t="str">
        <f>'50-Edificio 46'!E27</f>
        <v/>
      </c>
      <c r="G54" s="33" t="str">
        <f>'50-Edificio 46'!F27</f>
        <v/>
      </c>
      <c r="H54" s="8" t="e">
        <f>'50-Edificio 46'!G27</f>
        <v>#DIV/0!</v>
      </c>
      <c r="I54" s="8" t="e">
        <f>'50-Edificio 46'!H27</f>
        <v>#DIV/0!</v>
      </c>
    </row>
    <row r="55" spans="1:9" s="10" customFormat="1" ht="20.100000000000001" customHeight="1" x14ac:dyDescent="0.25">
      <c r="A55" s="6">
        <v>47</v>
      </c>
      <c r="B55" s="73" t="str">
        <f>IF('51-Edificio 47'!D$4="","",'51-Edificio 47'!D$4)</f>
        <v xml:space="preserve">Sin ubicación </v>
      </c>
      <c r="C55" s="8">
        <f>'51-Edificio 47'!B27</f>
        <v>9.6666666666666661</v>
      </c>
      <c r="D55" s="74" t="str">
        <f>'51-Edificio 47'!D26</f>
        <v/>
      </c>
      <c r="E55" s="30">
        <f>'51-Edificio 47'!C27</f>
        <v>6334164.1833333336</v>
      </c>
      <c r="F55" s="33" t="str">
        <f>'51-Edificio 47'!E27</f>
        <v/>
      </c>
      <c r="G55" s="33" t="str">
        <f>'51-Edificio 47'!F27</f>
        <v/>
      </c>
      <c r="H55" s="8" t="e">
        <f>'51-Edificio 47'!G27</f>
        <v>#DIV/0!</v>
      </c>
      <c r="I55" s="8" t="e">
        <f>'51-Edificio 47'!H27</f>
        <v>#DIV/0!</v>
      </c>
    </row>
    <row r="56" spans="1:9" s="10" customFormat="1" ht="20.100000000000001" customHeight="1" x14ac:dyDescent="0.25">
      <c r="A56" s="144" t="s">
        <v>101</v>
      </c>
      <c r="B56" s="144"/>
      <c r="C56" s="9">
        <f>IF(SUM(C9:C18)=0,"",SUM(C9:C18))</f>
        <v>317705.66666666669</v>
      </c>
      <c r="D56" s="9" t="str">
        <f>IF(MAX(D9:D18)=0,"",MAX(D9:D18))</f>
        <v/>
      </c>
      <c r="E56" s="31">
        <f>IF(SUM(E9:E18)=0,"",SUM(E9:E18))</f>
        <v>24556118.583333336</v>
      </c>
      <c r="F56" s="9">
        <f>IF(SUM(F9:F18)=0,"",SUM(F9:F18))</f>
        <v>14306</v>
      </c>
      <c r="G56" s="9">
        <f>IF(SUM(G9:G18)=0,"",SUM(G9:G18))</f>
        <v>79298.959999999992</v>
      </c>
      <c r="H56" s="9" t="s">
        <v>89</v>
      </c>
      <c r="I56" s="9" t="s">
        <v>89</v>
      </c>
    </row>
    <row r="57" spans="1:9" s="10" customFormat="1" ht="20.100000000000001" customHeight="1" x14ac:dyDescent="0.25">
      <c r="A57" s="149" t="s">
        <v>23</v>
      </c>
      <c r="B57" s="150"/>
      <c r="C57" s="9" t="s">
        <v>89</v>
      </c>
      <c r="D57" s="9" t="s">
        <v>89</v>
      </c>
      <c r="E57" s="9" t="s">
        <v>89</v>
      </c>
      <c r="F57" s="9" t="s">
        <v>89</v>
      </c>
      <c r="G57" s="9" t="s">
        <v>89</v>
      </c>
      <c r="H57" s="9">
        <f>C56/F56</f>
        <v>22.207861503331937</v>
      </c>
      <c r="I57" s="9">
        <f>C56/G56</f>
        <v>4.0064291721690513</v>
      </c>
    </row>
    <row r="58" spans="1:9" s="10" customFormat="1" ht="20.100000000000001" customHeight="1" x14ac:dyDescent="0.25"/>
    <row r="59" spans="1:9" s="10" customFormat="1" ht="20.100000000000001" customHeight="1" x14ac:dyDescent="0.25"/>
    <row r="60" spans="1:9" s="10" customFormat="1" ht="20.100000000000001" customHeight="1" x14ac:dyDescent="0.25"/>
    <row r="62" spans="1:9" ht="18.75" x14ac:dyDescent="0.25">
      <c r="A62" s="126" t="s">
        <v>105</v>
      </c>
      <c r="B62" s="126"/>
      <c r="C62" s="126"/>
      <c r="D62" s="126"/>
      <c r="E62" s="126"/>
      <c r="F62" s="126"/>
      <c r="G62" s="126"/>
      <c r="H62" s="126"/>
      <c r="I62" s="126"/>
    </row>
    <row r="63" spans="1:9" ht="18.75" x14ac:dyDescent="0.25">
      <c r="A63" s="39"/>
      <c r="B63" s="39"/>
      <c r="C63" s="39"/>
      <c r="D63" s="39"/>
      <c r="E63" s="39"/>
      <c r="F63" s="39"/>
      <c r="G63" s="39"/>
      <c r="H63" s="39"/>
      <c r="I63" s="39"/>
    </row>
    <row r="65" spans="1:1" x14ac:dyDescent="0.25">
      <c r="A65" s="5" t="str">
        <f>IF('3-Datos generales'!H11="","",'3-Datos generales'!H11)</f>
        <v xml:space="preserve">Universidad Nacional </v>
      </c>
    </row>
  </sheetData>
  <mergeCells count="17">
    <mergeCell ref="A1:I1"/>
    <mergeCell ref="D7:D8"/>
    <mergeCell ref="E7:E8"/>
    <mergeCell ref="A57:B57"/>
    <mergeCell ref="A4:B4"/>
    <mergeCell ref="A62:I62"/>
    <mergeCell ref="C4:I4"/>
    <mergeCell ref="A7:A8"/>
    <mergeCell ref="A3:B3"/>
    <mergeCell ref="C3:I3"/>
    <mergeCell ref="A56:B56"/>
    <mergeCell ref="B7:B8"/>
    <mergeCell ref="C7:C8"/>
    <mergeCell ref="F7:F8"/>
    <mergeCell ref="G7:G8"/>
    <mergeCell ref="H7:I7"/>
    <mergeCell ref="A6:I6"/>
  </mergeCells>
  <hyperlinks>
    <hyperlink ref="B2" location="'4-Indice de Edificios'!A1" display="Índice de Edificios" xr:uid="{EE7CF02B-783F-4D2F-A7E2-E161967FF6CC}"/>
  </hyperlinks>
  <printOptions horizontalCentered="1"/>
  <pageMargins left="0.25" right="0.25" top="0.75" bottom="0.75" header="0.3" footer="0.3"/>
  <pageSetup scale="50" fitToHeight="2" orientation="portrait" r:id="rId1"/>
  <headerFooter>
    <oddFooter>&amp;L&amp;A&amp;C&amp;D&amp;R&amp;P</oddFooter>
  </headerFooter>
  <rowBreaks count="1" manualBreakCount="1">
    <brk id="110"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57"/>
  <sheetViews>
    <sheetView zoomScale="90" zoomScaleNormal="90" workbookViewId="0">
      <selection activeCell="A2" sqref="A2"/>
    </sheetView>
  </sheetViews>
  <sheetFormatPr baseColWidth="10" defaultColWidth="11.42578125" defaultRowHeight="15" x14ac:dyDescent="0.25"/>
  <cols>
    <col min="1" max="1" width="25.28515625" style="10" customWidth="1"/>
    <col min="2" max="6" width="13.7109375" style="10" customWidth="1"/>
    <col min="7" max="8" width="15.7109375" style="10" customWidth="1"/>
    <col min="9" max="16384" width="11.42578125" style="10"/>
  </cols>
  <sheetData>
    <row r="1" spans="1:8" ht="20.100000000000001" customHeight="1" thickBot="1" x14ac:dyDescent="0.3">
      <c r="A1" s="152" t="s">
        <v>40</v>
      </c>
      <c r="B1" s="152"/>
      <c r="C1" s="152"/>
      <c r="D1" s="152"/>
      <c r="E1" s="152"/>
      <c r="F1" s="152"/>
      <c r="G1" s="152"/>
      <c r="H1" s="152"/>
    </row>
    <row r="2" spans="1:8" ht="20.100000000000001" customHeight="1" thickBot="1" x14ac:dyDescent="0.3">
      <c r="A2" s="78" t="s">
        <v>213</v>
      </c>
      <c r="B2" s="11"/>
      <c r="C2" s="11"/>
      <c r="D2" s="11"/>
      <c r="E2" s="11"/>
      <c r="F2" s="11"/>
      <c r="G2" s="11"/>
      <c r="H2" s="11"/>
    </row>
    <row r="3" spans="1:8" s="68" customFormat="1" ht="20.100000000000001" customHeight="1" x14ac:dyDescent="0.25">
      <c r="A3" s="14" t="s">
        <v>14</v>
      </c>
      <c r="B3" s="146" t="str">
        <f>IF('3-Datos generales'!H11="","",'3-Datos generales'!H11)</f>
        <v xml:space="preserve">Universidad Nacional </v>
      </c>
      <c r="C3" s="146"/>
      <c r="D3" s="146"/>
      <c r="E3" s="146"/>
      <c r="F3" s="146"/>
      <c r="G3" s="146"/>
      <c r="H3" s="146"/>
    </row>
    <row r="4" spans="1:8" s="69" customFormat="1" ht="20.100000000000001" customHeight="1" x14ac:dyDescent="0.25">
      <c r="A4" s="42" t="s">
        <v>51</v>
      </c>
      <c r="B4" s="143">
        <v>2025</v>
      </c>
      <c r="C4" s="143"/>
      <c r="D4" s="143"/>
      <c r="E4" s="143"/>
      <c r="F4" s="143"/>
      <c r="G4" s="143"/>
      <c r="H4" s="143"/>
    </row>
    <row r="5" spans="1:8" ht="20.100000000000001" customHeight="1" x14ac:dyDescent="0.25">
      <c r="A5" s="11"/>
      <c r="B5" s="11"/>
      <c r="C5" s="11"/>
      <c r="D5" s="12"/>
      <c r="E5" s="12"/>
      <c r="F5" s="12"/>
      <c r="G5" s="12"/>
      <c r="H5" s="12"/>
    </row>
    <row r="6" spans="1:8" ht="20.100000000000001" customHeight="1" x14ac:dyDescent="0.25"/>
    <row r="7" spans="1:8" ht="20.100000000000001" customHeight="1" x14ac:dyDescent="0.25">
      <c r="A7" s="147" t="s">
        <v>38</v>
      </c>
      <c r="B7" s="147"/>
      <c r="C7" s="147"/>
      <c r="D7" s="147"/>
      <c r="E7" s="147"/>
      <c r="F7" s="147"/>
      <c r="G7" s="147"/>
      <c r="H7" s="147"/>
    </row>
    <row r="8" spans="1:8" ht="20.100000000000001" customHeight="1" x14ac:dyDescent="0.25">
      <c r="A8" s="129" t="s">
        <v>0</v>
      </c>
      <c r="B8" s="129" t="s">
        <v>21</v>
      </c>
      <c r="C8" s="129" t="s">
        <v>44</v>
      </c>
      <c r="D8" s="129" t="s">
        <v>25</v>
      </c>
      <c r="E8" s="129" t="s">
        <v>87</v>
      </c>
      <c r="F8" s="129" t="s">
        <v>33</v>
      </c>
      <c r="G8" s="129" t="s">
        <v>17</v>
      </c>
      <c r="H8" s="129"/>
    </row>
    <row r="9" spans="1:8" ht="84.95" customHeight="1" x14ac:dyDescent="0.25">
      <c r="A9" s="129"/>
      <c r="B9" s="129"/>
      <c r="C9" s="129"/>
      <c r="D9" s="129"/>
      <c r="E9" s="129"/>
      <c r="F9" s="129"/>
      <c r="G9" s="41" t="s">
        <v>50</v>
      </c>
      <c r="H9" s="41" t="s">
        <v>49</v>
      </c>
    </row>
    <row r="10" spans="1:8" ht="20.100000000000001" customHeight="1" x14ac:dyDescent="0.25">
      <c r="A10" s="7" t="s">
        <v>19</v>
      </c>
      <c r="B10" s="19">
        <f>IF(SUM('5-Edificio 1'!B14+'6-Edificio 2'!B14+'7-Edificio 3'!B14+'8-Edificio 4'!B14+'9-Edificio 5'!B14+'10-edificio 6'!B14+'11-Edificio 7'!B14+'12-Edificio 8'!B14+'13-Edificio 9'!B14+'14-Edificio 10'!B14+'15-Edificio 11'!B14+'16-Edificio 12'!B14+'17-Edificio 13'!B14+'18-Edificio 14'!B14+'19-Edificio 15'!B14+'20-edificio 16'!B14+'21-Edificio 17'!B14+'22-Edificio 18'!B14+'23-Edificio 19'!B14+'24-Edificio 20'!B14+'25-Edificio 21'!B14+'26-Edificio 22'!B14+'27-Edificio 23'!B14+'28-Edificio 24'!B14+'29-edificio 25'!B14+'30-Edificio 26'!B14+'31-Edificio 27'!B14+'32-Edificio 28'!B14+'33-Edificio 29'!B14+'34-Edificio 30'!B14+'35-Edificio 31'!B14+'36-Edificio 32'!B14+'37-Edificio 33'!B14+'38-Edificio 34'!B14+'39-edificio 35'!B14+'40-Edificio 36'!B14+'41-Edificio 37'!B14+'42-Edificio 38'!B14+'43-Edificio 39'!B14+'44-Edificio 40'!B14+'45-Edificio 41'!B14+'46-Edificio 42'!B14+'47-Edificio 43'!B14+'48-Edificio 44'!B14+'49-Edificio 45'!B14+'50-Edificio 46'!B14+'51-Edificio 47'!B14)=0," ",('5-Edificio 1'!B14+'6-Edificio 2'!B14+'7-Edificio 3'!B14+'8-Edificio 4'!B14+'9-Edificio 5'!B14+'10-edificio 6'!B14+'11-Edificio 7'!B14+'12-Edificio 8'!B14+'13-Edificio 9'!B14+'14-Edificio 10'!B14+'15-Edificio 11'!B14+'16-Edificio 12'!B14+'17-Edificio 13'!B14+'18-Edificio 14'!B14+'19-Edificio 15'!B14+'20-edificio 16'!B14+'21-Edificio 17'!B14+'22-Edificio 18'!B14+'23-Edificio 19'!B14+'24-Edificio 20'!B14+'25-Edificio 21'!B14+'26-Edificio 22'!B14+'27-Edificio 23'!B14+'28-Edificio 24'!B14+'29-edificio 25'!B14+'30-Edificio 26'!B14+'31-Edificio 27'!B14+'32-Edificio 28'!B14+'33-Edificio 29'!B14+'34-Edificio 30'!B14+'35-Edificio 31'!B14+'36-Edificio 32'!B14+'37-Edificio 33'!B14+'38-Edificio 34'!B14+'39-edificio 35'!B14+'40-Edificio 36'!B14+'41-Edificio 37'!B14+'42-Edificio 38'!B14+'43-Edificio 39'!B14+'44-Edificio 40'!B14+'45-Edificio 41'!B14+'46-Edificio 42'!B14+'47-Edificio 43'!B14+'48-Edificio 44'!B14+'49-Edificio 45'!B14+'50-Edificio 46'!B14+'51-Edificio 47'!B14))</f>
        <v>546547.73</v>
      </c>
      <c r="C10" s="30">
        <f>IF(SUM('5-Edificio 1'!C14+'6-Edificio 2'!C14+'7-Edificio 3'!C14+'8-Edificio 4'!C14+'9-Edificio 5'!C14+'10-edificio 6'!C14+'11-Edificio 7'!C14+'12-Edificio 8'!C14+'13-Edificio 9'!C14+'14-Edificio 10'!C14+'15-Edificio 11'!C14+'16-Edificio 12'!C14+'17-Edificio 13'!C14+'18-Edificio 14'!C14+'19-Edificio 15'!C14+'20-edificio 16'!C14+'21-Edificio 17'!C14+'22-Edificio 18'!C14+'23-Edificio 19'!C14+'24-Edificio 20'!C14+'25-Edificio 21'!C14+'26-Edificio 22'!C14+'27-Edificio 23'!C14+'28-Edificio 24'!C14+'29-edificio 25'!C14+'30-Edificio 26'!C14+'31-Edificio 27'!C14+'32-Edificio 28'!C14+'33-Edificio 29'!C14+'34-Edificio 30'!C14+'35-Edificio 31'!C14+'36-Edificio 32'!C14+'37-Edificio 33'!C14+'38-Edificio 34'!C14+'39-edificio 35'!C14+'40-Edificio 36'!C14+'41-Edificio 37'!C14+'42-Edificio 38'!C14+'43-Edificio 39'!C14+'44-Edificio 40'!C14+'45-Edificio 41'!C14+'46-Edificio 42'!C14+'47-Edificio 43'!C14+'48-Edificio 44'!C14+'49-Edificio 45'!C14+'50-Edificio 46'!C14+'51-Edificio 47'!C14)=0," ",('5-Edificio 1'!C14+'6-Edificio 2'!C14+'7-Edificio 3'!C14+'8-Edificio 4'!C14+'9-Edificio 5'!C14+'10-edificio 6'!C14+'11-Edificio 7'!C14+'12-Edificio 8'!C14+'13-Edificio 9'!C14+'14-Edificio 10'!C14+'15-Edificio 11'!C14+'16-Edificio 12'!C14+'17-Edificio 13'!C14+'18-Edificio 14'!C14+'19-Edificio 15'!C14+'20-edificio 16'!C14+'21-Edificio 17'!C14+'22-Edificio 18'!C14+'23-Edificio 19'!C14+'24-Edificio 20'!C14+'25-Edificio 21'!C14+'26-Edificio 22'!C14+'27-Edificio 23'!C14+'28-Edificio 24'!C14+'29-edificio 25'!C14+'30-Edificio 26'!C14+'31-Edificio 27'!C14+'32-Edificio 28'!C14+'33-Edificio 29'!C14+'34-Edificio 30'!C14+'35-Edificio 31'!C14+'36-Edificio 32'!C14+'37-Edificio 33'!C14+'38-Edificio 34'!C14+'39-edificio 35'!C14+'40-Edificio 36'!C14+'41-Edificio 37'!C14+'42-Edificio 38'!C14+'43-Edificio 39'!C14+'44-Edificio 40'!C14+'45-Edificio 41'!C14+'46-Edificio 42'!C14+'47-Edificio 43'!C14+'48-Edificio 44'!C14+'49-Edificio 45'!C14+'50-Edificio 46'!C14+'51-Edificio 47'!C14))</f>
        <v>57147275.189999998</v>
      </c>
      <c r="D10" s="19" t="str">
        <f>IF(SUM('5-Edificio 1'!D14+'6-Edificio 2'!D14+'7-Edificio 3'!D14+'8-Edificio 4'!D14+'9-Edificio 5'!D14+'10-edificio 6'!D14+'11-Edificio 7'!D14+'12-Edificio 8'!D14+'13-Edificio 9'!D14+'14-Edificio 10'!D14+'15-Edificio 11'!D14+'16-Edificio 12'!D14+'17-Edificio 13'!D14+'18-Edificio 14'!D14+'19-Edificio 15'!D14+'20-edificio 16'!D14+'21-Edificio 17'!D14+'22-Edificio 18'!D14+'23-Edificio 19'!D14+'24-Edificio 20'!D14+'25-Edificio 21'!D14+'26-Edificio 22'!D14+'27-Edificio 23'!D14+'28-Edificio 24'!D14+'29-edificio 25'!D14+'30-Edificio 26'!D14+'31-Edificio 27'!D14+'32-Edificio 28'!D14+'33-Edificio 29'!D14+'34-Edificio 30'!D14+'35-Edificio 31'!D14+'36-Edificio 32'!D14+'37-Edificio 33'!D14+'38-Edificio 34'!D14+'39-edificio 35'!D14+'40-Edificio 36'!D14+'41-Edificio 37'!D14+'42-Edificio 38'!D14+'43-Edificio 39'!D14+'44-Edificio 40'!D14+'45-Edificio 41'!D14+'46-Edificio 42'!D14+'47-Edificio 43'!D14+'48-Edificio 44'!D14+'49-Edificio 45'!D14+'50-Edificio 46'!D14+'51-Edificio 47'!D14)=0," ",('5-Edificio 1'!D14+'6-Edificio 2'!D14+'7-Edificio 3'!D14+'8-Edificio 4'!D14+'9-Edificio 5'!D14+'10-edificio 6'!D14+'11-Edificio 7'!D14+'12-Edificio 8'!D14+'13-Edificio 9'!D14+'14-Edificio 10'!D14+'15-Edificio 11'!D14+'16-Edificio 12'!D14+'17-Edificio 13'!D14+'18-Edificio 14'!D14+'19-Edificio 15'!D14+'20-edificio 16'!D14+'21-Edificio 17'!D14+'22-Edificio 18'!D14+'23-Edificio 19'!D14+'24-Edificio 20'!D14+'25-Edificio 21'!D14+'26-Edificio 22'!D14+'27-Edificio 23'!D14+'28-Edificio 24'!D14+'29-edificio 25'!D14+'30-Edificio 26'!D14+'31-Edificio 27'!D14+'32-Edificio 28'!D14+'33-Edificio 29'!D14+'34-Edificio 30'!D14+'35-Edificio 31'!D14+'36-Edificio 32'!D14+'37-Edificio 33'!D14+'38-Edificio 34'!D14+'39-edificio 35'!D14+'40-Edificio 36'!D14+'41-Edificio 37'!D14+'42-Edificio 38'!D14+'43-Edificio 39'!D14+'44-Edificio 40'!D14+'45-Edificio 41'!D14+'46-Edificio 42'!D14+'47-Edificio 43'!D14+'48-Edificio 44'!D14+'49-Edificio 45'!D14+'50-Edificio 46'!D14+'51-Edificio 47'!D14))</f>
        <v xml:space="preserve"> </v>
      </c>
      <c r="E10" s="19">
        <f>IF(SUM('5-Edificio 1'!E14+'6-Edificio 2'!E14+'7-Edificio 3'!E14+'8-Edificio 4'!E14+'9-Edificio 5'!E14+'10-edificio 6'!E14+'11-Edificio 7'!E14+'12-Edificio 8'!E14+'13-Edificio 9'!E14+'14-Edificio 10'!E14+'15-Edificio 11'!E14+'16-Edificio 12'!E14+'17-Edificio 13'!E14+'18-Edificio 14'!E14+'19-Edificio 15'!E14+'20-edificio 16'!E14+'21-Edificio 17'!E14+'22-Edificio 18'!E14+'23-Edificio 19'!E14+'24-Edificio 20'!E14+'25-Edificio 21'!E14+'26-Edificio 22'!E14+'27-Edificio 23'!E14+'28-Edificio 24'!E14+'29-edificio 25'!E14+'30-Edificio 26'!E14+'31-Edificio 27'!E14+'32-Edificio 28'!E14+'33-Edificio 29'!E14+'34-Edificio 30'!E14+'35-Edificio 31'!E14+'36-Edificio 32'!E14+'37-Edificio 33'!E14+'38-Edificio 34'!E14+'39-edificio 35'!E14+'40-Edificio 36'!E14+'41-Edificio 37'!E14+'42-Edificio 38'!E14+'43-Edificio 39'!E14+'44-Edificio 40'!E14+'45-Edificio 41'!E14+'46-Edificio 42'!E14+'47-Edificio 43'!E14+'48-Edificio 44'!E14+'49-Edificio 45'!E14+'50-Edificio 46'!E14+'51-Edificio 47'!E14)=0," ",('5-Edificio 1'!E14+'6-Edificio 2'!E14+'7-Edificio 3'!E14+'8-Edificio 4'!E14+'9-Edificio 5'!E14+'10-edificio 6'!E14+'11-Edificio 7'!E14+'12-Edificio 8'!E14+'13-Edificio 9'!E14+'14-Edificio 10'!E14+'15-Edificio 11'!E14+'16-Edificio 12'!E14+'17-Edificio 13'!E14+'18-Edificio 14'!E14+'19-Edificio 15'!E14+'20-edificio 16'!E14+'21-Edificio 17'!E14+'22-Edificio 18'!E14+'23-Edificio 19'!E14+'24-Edificio 20'!E14+'25-Edificio 21'!E14+'26-Edificio 22'!E14+'27-Edificio 23'!E14+'28-Edificio 24'!E14+'29-edificio 25'!E14+'30-Edificio 26'!E14+'31-Edificio 27'!E14+'32-Edificio 28'!E14+'33-Edificio 29'!E14+'34-Edificio 30'!E14+'35-Edificio 31'!E14+'36-Edificio 32'!E14+'37-Edificio 33'!E14+'38-Edificio 34'!E14+'39-edificio 35'!E14+'40-Edificio 36'!E14+'41-Edificio 37'!E14+'42-Edificio 38'!E14+'43-Edificio 39'!E14+'44-Edificio 40'!E14+'45-Edificio 41'!E14+'46-Edificio 42'!E14+'47-Edificio 43'!E14+'48-Edificio 44'!E14+'49-Edificio 45'!E14+'50-Edificio 46'!E14+'51-Edificio 47'!E14))</f>
        <v>22997</v>
      </c>
      <c r="F10" s="19">
        <f>IF(SUM('5-Edificio 1'!F14+'6-Edificio 2'!F14+'7-Edificio 3'!F14+'8-Edificio 4'!F14+'9-Edificio 5'!F14+'10-edificio 6'!F14+'11-Edificio 7'!F14+'12-Edificio 8'!F14+'13-Edificio 9'!F14+'14-Edificio 10'!F14+'15-Edificio 11'!F14+'16-Edificio 12'!F14+'17-Edificio 13'!F14+'18-Edificio 14'!F14+'19-Edificio 15'!F14+'20-edificio 16'!F14+'21-Edificio 17'!F14+'22-Edificio 18'!F14+'23-Edificio 19'!F14+'24-Edificio 20'!F14+'25-Edificio 21'!F14+'26-Edificio 22'!F14+'27-Edificio 23'!F14+'28-Edificio 24'!F14+'29-edificio 25'!F14+'30-Edificio 26'!F14+'31-Edificio 27'!F14+'32-Edificio 28'!F14+'33-Edificio 29'!F14+'34-Edificio 30'!F14+'35-Edificio 31'!F14+'36-Edificio 32'!F14+'37-Edificio 33'!F14+'38-Edificio 34'!F14+'39-edificio 35'!F14+'40-Edificio 36'!F14+'41-Edificio 37'!F14+'42-Edificio 38'!F14+'43-Edificio 39'!F14+'44-Edificio 40'!F14+'45-Edificio 41'!F14+'46-Edificio 42'!F14+'47-Edificio 43'!F14+'48-Edificio 44'!F14+'49-Edificio 45'!F14+'50-Edificio 46'!F14+'51-Edificio 47'!F14)=0," ",('5-Edificio 1'!F14+'6-Edificio 2'!F14+'7-Edificio 3'!F14+'8-Edificio 4'!F14+'9-Edificio 5'!F14+'10-edificio 6'!F14+'11-Edificio 7'!F14+'12-Edificio 8'!F14+'13-Edificio 9'!F14+'14-Edificio 10'!F14+'15-Edificio 11'!F14+'16-Edificio 12'!F14+'17-Edificio 13'!F14+'18-Edificio 14'!F14+'19-Edificio 15'!F14+'20-edificio 16'!F14+'21-Edificio 17'!F14+'22-Edificio 18'!F14+'23-Edificio 19'!F14+'24-Edificio 20'!F14+'25-Edificio 21'!F14+'26-Edificio 22'!F14+'27-Edificio 23'!F14+'28-Edificio 24'!F14+'29-edificio 25'!F14+'30-Edificio 26'!F14+'31-Edificio 27'!F14+'32-Edificio 28'!F14+'33-Edificio 29'!F14+'34-Edificio 30'!F14+'35-Edificio 31'!F14+'36-Edificio 32'!F14+'37-Edificio 33'!F14+'38-Edificio 34'!F14+'39-edificio 35'!F14+'40-Edificio 36'!F14+'41-Edificio 37'!F14+'42-Edificio 38'!F14+'43-Edificio 39'!F14+'44-Edificio 40'!F14+'45-Edificio 41'!F14+'46-Edificio 42'!F14+'47-Edificio 43'!F14+'48-Edificio 44'!F14+'49-Edificio 45'!F14+'50-Edificio 46'!F14+'51-Edificio 47'!F14))</f>
        <v>197388.55</v>
      </c>
      <c r="G10" s="19">
        <f t="shared" ref="G10:G21" si="0">IF(B10=" "," ",B10/E10)</f>
        <v>23.766044701482802</v>
      </c>
      <c r="H10" s="19">
        <f t="shared" ref="H10:H21" si="1">IF(B10=" "," ",B10/F10)</f>
        <v>2.7688927751888346</v>
      </c>
    </row>
    <row r="11" spans="1:8" ht="20.100000000000001" customHeight="1" x14ac:dyDescent="0.25">
      <c r="A11" s="7" t="s">
        <v>2</v>
      </c>
      <c r="B11" s="19">
        <f>IF(SUM('5-Edificio 1'!B15+'6-Edificio 2'!B15+'7-Edificio 3'!B15+'8-Edificio 4'!B15+'9-Edificio 5'!B15+'10-edificio 6'!B15+'11-Edificio 7'!B15+'12-Edificio 8'!B15+'13-Edificio 9'!B15+'14-Edificio 10'!B15+'15-Edificio 11'!B15+'16-Edificio 12'!B15+'17-Edificio 13'!B15+'18-Edificio 14'!B15+'19-Edificio 15'!B15+'20-edificio 16'!B15+'21-Edificio 17'!B15+'22-Edificio 18'!B15+'23-Edificio 19'!B15+'24-Edificio 20'!B15+'25-Edificio 21'!B15+'26-Edificio 22'!B15+'27-Edificio 23'!B15+'28-Edificio 24'!B15+'29-edificio 25'!B15+'30-Edificio 26'!B15+'31-Edificio 27'!B15+'32-Edificio 28'!B15+'33-Edificio 29'!B15+'34-Edificio 30'!B15+'35-Edificio 31'!B15+'36-Edificio 32'!B15+'37-Edificio 33'!B15+'38-Edificio 34'!B15+'39-edificio 35'!B15+'40-Edificio 36'!B15+'41-Edificio 37'!B15+'42-Edificio 38'!B15+'43-Edificio 39'!B15+'44-Edificio 40'!B15+'45-Edificio 41'!B15+'46-Edificio 42'!B15+'47-Edificio 43'!B15+'48-Edificio 44'!B15+'49-Edificio 45'!B15+'50-Edificio 46'!B15+'51-Edificio 47'!B15)=0," ",('5-Edificio 1'!B15+'6-Edificio 2'!B15+'7-Edificio 3'!B15+'8-Edificio 4'!B15+'9-Edificio 5'!B15+'10-edificio 6'!B15+'11-Edificio 7'!B15+'12-Edificio 8'!B15+'13-Edificio 9'!B15+'14-Edificio 10'!B15+'15-Edificio 11'!B15+'16-Edificio 12'!B15+'17-Edificio 13'!B15+'18-Edificio 14'!B15+'19-Edificio 15'!B15+'20-edificio 16'!B15+'21-Edificio 17'!B15+'22-Edificio 18'!B15+'23-Edificio 19'!B15+'24-Edificio 20'!B15+'25-Edificio 21'!B15+'26-Edificio 22'!B15+'27-Edificio 23'!B15+'28-Edificio 24'!B15+'29-edificio 25'!B15+'30-Edificio 26'!B15+'31-Edificio 27'!B15+'32-Edificio 28'!B15+'33-Edificio 29'!B15+'34-Edificio 30'!B15+'35-Edificio 31'!B15+'36-Edificio 32'!B15+'37-Edificio 33'!B15+'38-Edificio 34'!B15+'39-edificio 35'!B15+'40-Edificio 36'!B15+'41-Edificio 37'!B15+'42-Edificio 38'!B15+'43-Edificio 39'!B15+'44-Edificio 40'!B15+'45-Edificio 41'!B15+'46-Edificio 42'!B15+'47-Edificio 43'!B15+'48-Edificio 44'!B15+'49-Edificio 45'!B15+'50-Edificio 46'!B15+'51-Edificio 47'!B15))</f>
        <v>641395.63</v>
      </c>
      <c r="C11" s="30">
        <f>IF(SUM('5-Edificio 1'!C15+'6-Edificio 2'!C15+'7-Edificio 3'!C15+'8-Edificio 4'!C15+'9-Edificio 5'!C15+'10-edificio 6'!C15+'11-Edificio 7'!C15+'12-Edificio 8'!C15+'13-Edificio 9'!C15+'14-Edificio 10'!C15+'15-Edificio 11'!C15+'16-Edificio 12'!C15+'17-Edificio 13'!C15+'18-Edificio 14'!C15+'19-Edificio 15'!C15+'20-edificio 16'!C15+'21-Edificio 17'!C15+'22-Edificio 18'!C15+'23-Edificio 19'!C15+'24-Edificio 20'!C15+'25-Edificio 21'!C15+'26-Edificio 22'!C15+'27-Edificio 23'!C15+'28-Edificio 24'!C15+'29-edificio 25'!C15+'30-Edificio 26'!C15+'31-Edificio 27'!C15+'32-Edificio 28'!C15+'33-Edificio 29'!C15+'34-Edificio 30'!C15+'35-Edificio 31'!C15+'36-Edificio 32'!C15+'37-Edificio 33'!C15+'38-Edificio 34'!C15+'39-edificio 35'!C15+'40-Edificio 36'!C15+'41-Edificio 37'!C15+'42-Edificio 38'!C15+'43-Edificio 39'!C15+'44-Edificio 40'!C15+'45-Edificio 41'!C15+'46-Edificio 42'!C15+'47-Edificio 43'!C15+'48-Edificio 44'!C15+'49-Edificio 45'!C15+'50-Edificio 46'!C15+'51-Edificio 47'!C15)=0," ",('5-Edificio 1'!C15+'6-Edificio 2'!C15+'7-Edificio 3'!C15+'8-Edificio 4'!C15+'9-Edificio 5'!C15+'10-edificio 6'!C15+'11-Edificio 7'!C15+'12-Edificio 8'!C15+'13-Edificio 9'!C15+'14-Edificio 10'!C15+'15-Edificio 11'!C15+'16-Edificio 12'!C15+'17-Edificio 13'!C15+'18-Edificio 14'!C15+'19-Edificio 15'!C15+'20-edificio 16'!C15+'21-Edificio 17'!C15+'22-Edificio 18'!C15+'23-Edificio 19'!C15+'24-Edificio 20'!C15+'25-Edificio 21'!C15+'26-Edificio 22'!C15+'27-Edificio 23'!C15+'28-Edificio 24'!C15+'29-edificio 25'!C15+'30-Edificio 26'!C15+'31-Edificio 27'!C15+'32-Edificio 28'!C15+'33-Edificio 29'!C15+'34-Edificio 30'!C15+'35-Edificio 31'!C15+'36-Edificio 32'!C15+'37-Edificio 33'!C15+'38-Edificio 34'!C15+'39-edificio 35'!C15+'40-Edificio 36'!C15+'41-Edificio 37'!C15+'42-Edificio 38'!C15+'43-Edificio 39'!C15+'44-Edificio 40'!C15+'45-Edificio 41'!C15+'46-Edificio 42'!C15+'47-Edificio 43'!C15+'48-Edificio 44'!C15+'49-Edificio 45'!C15+'50-Edificio 46'!C15+'51-Edificio 47'!C15))</f>
        <v>62142442.060000002</v>
      </c>
      <c r="D11" s="19" t="str">
        <f>IF(SUM('5-Edificio 1'!D15+'6-Edificio 2'!D15+'7-Edificio 3'!D15+'8-Edificio 4'!D15+'9-Edificio 5'!D15+'10-edificio 6'!D15+'11-Edificio 7'!D15+'12-Edificio 8'!D15+'13-Edificio 9'!D15+'14-Edificio 10'!D15+'15-Edificio 11'!D15+'16-Edificio 12'!D15+'17-Edificio 13'!D15+'18-Edificio 14'!D15+'19-Edificio 15'!D15+'20-edificio 16'!D15+'21-Edificio 17'!D15+'22-Edificio 18'!D15+'23-Edificio 19'!D15+'24-Edificio 20'!D15+'25-Edificio 21'!D15+'26-Edificio 22'!D15+'27-Edificio 23'!D15+'28-Edificio 24'!D15+'29-edificio 25'!D15+'30-Edificio 26'!D15+'31-Edificio 27'!D15+'32-Edificio 28'!D15+'33-Edificio 29'!D15+'34-Edificio 30'!D15+'35-Edificio 31'!D15+'36-Edificio 32'!D15+'37-Edificio 33'!D15+'38-Edificio 34'!D15+'39-edificio 35'!D15+'40-Edificio 36'!D15+'41-Edificio 37'!D15+'42-Edificio 38'!D15+'43-Edificio 39'!D15+'44-Edificio 40'!D15+'45-Edificio 41'!D15+'46-Edificio 42'!D15+'47-Edificio 43'!D15+'48-Edificio 44'!D15+'49-Edificio 45'!D15+'50-Edificio 46'!D15+'51-Edificio 47'!D15)=0," ",('5-Edificio 1'!D15+'6-Edificio 2'!D15+'7-Edificio 3'!D15+'8-Edificio 4'!D15+'9-Edificio 5'!D15+'10-edificio 6'!D15+'11-Edificio 7'!D15+'12-Edificio 8'!D15+'13-Edificio 9'!D15+'14-Edificio 10'!D15+'15-Edificio 11'!D15+'16-Edificio 12'!D15+'17-Edificio 13'!D15+'18-Edificio 14'!D15+'19-Edificio 15'!D15+'20-edificio 16'!D15+'21-Edificio 17'!D15+'22-Edificio 18'!D15+'23-Edificio 19'!D15+'24-Edificio 20'!D15+'25-Edificio 21'!D15+'26-Edificio 22'!D15+'27-Edificio 23'!D15+'28-Edificio 24'!D15+'29-edificio 25'!D15+'30-Edificio 26'!D15+'31-Edificio 27'!D15+'32-Edificio 28'!D15+'33-Edificio 29'!D15+'34-Edificio 30'!D15+'35-Edificio 31'!D15+'36-Edificio 32'!D15+'37-Edificio 33'!D15+'38-Edificio 34'!D15+'39-edificio 35'!D15+'40-Edificio 36'!D15+'41-Edificio 37'!D15+'42-Edificio 38'!D15+'43-Edificio 39'!D15+'44-Edificio 40'!D15+'45-Edificio 41'!D15+'46-Edificio 42'!D15+'47-Edificio 43'!D15+'48-Edificio 44'!D15+'49-Edificio 45'!D15+'50-Edificio 46'!D15+'51-Edificio 47'!D15))</f>
        <v xml:space="preserve"> </v>
      </c>
      <c r="E11" s="19">
        <f>IF(SUM('5-Edificio 1'!E15+'6-Edificio 2'!E15+'7-Edificio 3'!E15+'8-Edificio 4'!E15+'9-Edificio 5'!E15+'10-edificio 6'!E15+'11-Edificio 7'!E15+'12-Edificio 8'!E15+'13-Edificio 9'!E15+'14-Edificio 10'!E15+'15-Edificio 11'!E15+'16-Edificio 12'!E15+'17-Edificio 13'!E15+'18-Edificio 14'!E15+'19-Edificio 15'!E15+'20-edificio 16'!E15+'21-Edificio 17'!E15+'22-Edificio 18'!E15+'23-Edificio 19'!E15+'24-Edificio 20'!E15+'25-Edificio 21'!E15+'26-Edificio 22'!E15+'27-Edificio 23'!E15+'28-Edificio 24'!E15+'29-edificio 25'!E15+'30-Edificio 26'!E15+'31-Edificio 27'!E15+'32-Edificio 28'!E15+'33-Edificio 29'!E15+'34-Edificio 30'!E15+'35-Edificio 31'!E15+'36-Edificio 32'!E15+'37-Edificio 33'!E15+'38-Edificio 34'!E15+'39-edificio 35'!E15+'40-Edificio 36'!E15+'41-Edificio 37'!E15+'42-Edificio 38'!E15+'43-Edificio 39'!E15+'44-Edificio 40'!E15+'45-Edificio 41'!E15+'46-Edificio 42'!E15+'47-Edificio 43'!E15+'48-Edificio 44'!E15+'49-Edificio 45'!E15+'50-Edificio 46'!E15+'51-Edificio 47'!E15)=0," ",('5-Edificio 1'!E15+'6-Edificio 2'!E15+'7-Edificio 3'!E15+'8-Edificio 4'!E15+'9-Edificio 5'!E15+'10-edificio 6'!E15+'11-Edificio 7'!E15+'12-Edificio 8'!E15+'13-Edificio 9'!E15+'14-Edificio 10'!E15+'15-Edificio 11'!E15+'16-Edificio 12'!E15+'17-Edificio 13'!E15+'18-Edificio 14'!E15+'19-Edificio 15'!E15+'20-edificio 16'!E15+'21-Edificio 17'!E15+'22-Edificio 18'!E15+'23-Edificio 19'!E15+'24-Edificio 20'!E15+'25-Edificio 21'!E15+'26-Edificio 22'!E15+'27-Edificio 23'!E15+'28-Edificio 24'!E15+'29-edificio 25'!E15+'30-Edificio 26'!E15+'31-Edificio 27'!E15+'32-Edificio 28'!E15+'33-Edificio 29'!E15+'34-Edificio 30'!E15+'35-Edificio 31'!E15+'36-Edificio 32'!E15+'37-Edificio 33'!E15+'38-Edificio 34'!E15+'39-edificio 35'!E15+'40-Edificio 36'!E15+'41-Edificio 37'!E15+'42-Edificio 38'!E15+'43-Edificio 39'!E15+'44-Edificio 40'!E15+'45-Edificio 41'!E15+'46-Edificio 42'!E15+'47-Edificio 43'!E15+'48-Edificio 44'!E15+'49-Edificio 45'!E15+'50-Edificio 46'!E15+'51-Edificio 47'!E15))</f>
        <v>22997</v>
      </c>
      <c r="F11" s="19">
        <f>IF(SUM('5-Edificio 1'!F15+'6-Edificio 2'!F15+'7-Edificio 3'!F15+'8-Edificio 4'!F15+'9-Edificio 5'!F15+'10-edificio 6'!F15+'11-Edificio 7'!F15+'12-Edificio 8'!F15+'13-Edificio 9'!F15+'14-Edificio 10'!F15+'15-Edificio 11'!F15+'16-Edificio 12'!F15+'17-Edificio 13'!F15+'18-Edificio 14'!F15+'19-Edificio 15'!F15+'20-edificio 16'!F15+'21-Edificio 17'!F15+'22-Edificio 18'!F15+'23-Edificio 19'!F15+'24-Edificio 20'!F15+'25-Edificio 21'!F15+'26-Edificio 22'!F15+'27-Edificio 23'!F15+'28-Edificio 24'!F15+'29-edificio 25'!F15+'30-Edificio 26'!F15+'31-Edificio 27'!F15+'32-Edificio 28'!F15+'33-Edificio 29'!F15+'34-Edificio 30'!F15+'35-Edificio 31'!F15+'36-Edificio 32'!F15+'37-Edificio 33'!F15+'38-Edificio 34'!F15+'39-edificio 35'!F15+'40-Edificio 36'!F15+'41-Edificio 37'!F15+'42-Edificio 38'!F15+'43-Edificio 39'!F15+'44-Edificio 40'!F15+'45-Edificio 41'!F15+'46-Edificio 42'!F15+'47-Edificio 43'!F15+'48-Edificio 44'!F15+'49-Edificio 45'!F15+'50-Edificio 46'!F15+'51-Edificio 47'!F15)=0," ",('5-Edificio 1'!F15+'6-Edificio 2'!F15+'7-Edificio 3'!F15+'8-Edificio 4'!F15+'9-Edificio 5'!F15+'10-edificio 6'!F15+'11-Edificio 7'!F15+'12-Edificio 8'!F15+'13-Edificio 9'!F15+'14-Edificio 10'!F15+'15-Edificio 11'!F15+'16-Edificio 12'!F15+'17-Edificio 13'!F15+'18-Edificio 14'!F15+'19-Edificio 15'!F15+'20-edificio 16'!F15+'21-Edificio 17'!F15+'22-Edificio 18'!F15+'23-Edificio 19'!F15+'24-Edificio 20'!F15+'25-Edificio 21'!F15+'26-Edificio 22'!F15+'27-Edificio 23'!F15+'28-Edificio 24'!F15+'29-edificio 25'!F15+'30-Edificio 26'!F15+'31-Edificio 27'!F15+'32-Edificio 28'!F15+'33-Edificio 29'!F15+'34-Edificio 30'!F15+'35-Edificio 31'!F15+'36-Edificio 32'!F15+'37-Edificio 33'!F15+'38-Edificio 34'!F15+'39-edificio 35'!F15+'40-Edificio 36'!F15+'41-Edificio 37'!F15+'42-Edificio 38'!F15+'43-Edificio 39'!F15+'44-Edificio 40'!F15+'45-Edificio 41'!F15+'46-Edificio 42'!F15+'47-Edificio 43'!F15+'48-Edificio 44'!F15+'49-Edificio 45'!F15+'50-Edificio 46'!F15+'51-Edificio 47'!F15))</f>
        <v>197388.55</v>
      </c>
      <c r="G11" s="19">
        <f t="shared" si="0"/>
        <v>27.890404400573988</v>
      </c>
      <c r="H11" s="19">
        <f t="shared" si="1"/>
        <v>3.249406462532908</v>
      </c>
    </row>
    <row r="12" spans="1:8" ht="20.100000000000001" customHeight="1" x14ac:dyDescent="0.25">
      <c r="A12" s="7" t="s">
        <v>3</v>
      </c>
      <c r="B12" s="19">
        <f>IF(SUM('5-Edificio 1'!B16+'6-Edificio 2'!B16+'7-Edificio 3'!B16+'8-Edificio 4'!B16+'9-Edificio 5'!B16+'10-edificio 6'!B16+'11-Edificio 7'!B16+'12-Edificio 8'!B16+'13-Edificio 9'!B16+'14-Edificio 10'!B16+'15-Edificio 11'!B16+'16-Edificio 12'!B16+'17-Edificio 13'!B16+'18-Edificio 14'!B16+'19-Edificio 15'!B16+'20-edificio 16'!B16+'21-Edificio 17'!B16+'22-Edificio 18'!B16+'23-Edificio 19'!B16+'24-Edificio 20'!B16+'25-Edificio 21'!B16+'26-Edificio 22'!B16+'27-Edificio 23'!B16+'28-Edificio 24'!B16+'29-edificio 25'!B16+'30-Edificio 26'!B16+'31-Edificio 27'!B16+'32-Edificio 28'!B16+'33-Edificio 29'!B16+'34-Edificio 30'!B16+'35-Edificio 31'!B16+'36-Edificio 32'!B16+'37-Edificio 33'!B16+'38-Edificio 34'!B16+'39-edificio 35'!B16+'40-Edificio 36'!B16+'41-Edificio 37'!B16+'42-Edificio 38'!B16+'43-Edificio 39'!B16+'44-Edificio 40'!B16+'45-Edificio 41'!B16+'46-Edificio 42'!B16+'47-Edificio 43'!B16+'48-Edificio 44'!B16+'49-Edificio 45'!B16+'50-Edificio 46'!B16+'51-Edificio 47'!B16)=0," ",('5-Edificio 1'!B16+'6-Edificio 2'!B16+'7-Edificio 3'!B16+'8-Edificio 4'!B16+'9-Edificio 5'!B16+'10-edificio 6'!B16+'11-Edificio 7'!B16+'12-Edificio 8'!B16+'13-Edificio 9'!B16+'14-Edificio 10'!B16+'15-Edificio 11'!B16+'16-Edificio 12'!B16+'17-Edificio 13'!B16+'18-Edificio 14'!B16+'19-Edificio 15'!B16+'20-edificio 16'!B16+'21-Edificio 17'!B16+'22-Edificio 18'!B16+'23-Edificio 19'!B16+'24-Edificio 20'!B16+'25-Edificio 21'!B16+'26-Edificio 22'!B16+'27-Edificio 23'!B16+'28-Edificio 24'!B16+'29-edificio 25'!B16+'30-Edificio 26'!B16+'31-Edificio 27'!B16+'32-Edificio 28'!B16+'33-Edificio 29'!B16+'34-Edificio 30'!B16+'35-Edificio 31'!B16+'36-Edificio 32'!B16+'37-Edificio 33'!B16+'38-Edificio 34'!B16+'39-edificio 35'!B16+'40-Edificio 36'!B16+'41-Edificio 37'!B16+'42-Edificio 38'!B16+'43-Edificio 39'!B16+'44-Edificio 40'!B16+'45-Edificio 41'!B16+'46-Edificio 42'!B16+'47-Edificio 43'!B16+'48-Edificio 44'!B16+'49-Edificio 45'!B16+'50-Edificio 46'!B16+'51-Edificio 47'!B16))</f>
        <v>670203.94999999995</v>
      </c>
      <c r="C12" s="30">
        <f>IF(SUM('5-Edificio 1'!C16+'6-Edificio 2'!C16+'7-Edificio 3'!C16+'8-Edificio 4'!C16+'9-Edificio 5'!C16+'10-edificio 6'!C16+'11-Edificio 7'!C16+'12-Edificio 8'!C16+'13-Edificio 9'!C16+'14-Edificio 10'!C16+'15-Edificio 11'!C16+'16-Edificio 12'!C16+'17-Edificio 13'!C16+'18-Edificio 14'!C16+'19-Edificio 15'!C16+'20-edificio 16'!C16+'21-Edificio 17'!C16+'22-Edificio 18'!C16+'23-Edificio 19'!C16+'24-Edificio 20'!C16+'25-Edificio 21'!C16+'26-Edificio 22'!C16+'27-Edificio 23'!C16+'28-Edificio 24'!C16+'29-edificio 25'!C16+'30-Edificio 26'!C16+'31-Edificio 27'!C16+'32-Edificio 28'!C16+'33-Edificio 29'!C16+'34-Edificio 30'!C16+'35-Edificio 31'!C16+'36-Edificio 32'!C16+'37-Edificio 33'!C16+'38-Edificio 34'!C16+'39-edificio 35'!C16+'40-Edificio 36'!C16+'41-Edificio 37'!C16+'42-Edificio 38'!C16+'43-Edificio 39'!C16+'44-Edificio 40'!C16+'45-Edificio 41'!C16+'46-Edificio 42'!C16+'47-Edificio 43'!C16+'48-Edificio 44'!C16+'49-Edificio 45'!C16+'50-Edificio 46'!C16+'51-Edificio 47'!C16)=0," ",('5-Edificio 1'!C16+'6-Edificio 2'!C16+'7-Edificio 3'!C16+'8-Edificio 4'!C16+'9-Edificio 5'!C16+'10-edificio 6'!C16+'11-Edificio 7'!C16+'12-Edificio 8'!C16+'13-Edificio 9'!C16+'14-Edificio 10'!C16+'15-Edificio 11'!C16+'16-Edificio 12'!C16+'17-Edificio 13'!C16+'18-Edificio 14'!C16+'19-Edificio 15'!C16+'20-edificio 16'!C16+'21-Edificio 17'!C16+'22-Edificio 18'!C16+'23-Edificio 19'!C16+'24-Edificio 20'!C16+'25-Edificio 21'!C16+'26-Edificio 22'!C16+'27-Edificio 23'!C16+'28-Edificio 24'!C16+'29-edificio 25'!C16+'30-Edificio 26'!C16+'31-Edificio 27'!C16+'32-Edificio 28'!C16+'33-Edificio 29'!C16+'34-Edificio 30'!C16+'35-Edificio 31'!C16+'36-Edificio 32'!C16+'37-Edificio 33'!C16+'38-Edificio 34'!C16+'39-edificio 35'!C16+'40-Edificio 36'!C16+'41-Edificio 37'!C16+'42-Edificio 38'!C16+'43-Edificio 39'!C16+'44-Edificio 40'!C16+'45-Edificio 41'!C16+'46-Edificio 42'!C16+'47-Edificio 43'!C16+'48-Edificio 44'!C16+'49-Edificio 45'!C16+'50-Edificio 46'!C16+'51-Edificio 47'!C16))</f>
        <v>66554560.350000001</v>
      </c>
      <c r="D12" s="19" t="str">
        <f>IF(SUM('5-Edificio 1'!D16+'6-Edificio 2'!D16+'7-Edificio 3'!D16+'8-Edificio 4'!D16+'9-Edificio 5'!D16+'10-edificio 6'!D16+'11-Edificio 7'!D16+'12-Edificio 8'!D16+'13-Edificio 9'!D16+'14-Edificio 10'!D16+'15-Edificio 11'!D16+'16-Edificio 12'!D16+'17-Edificio 13'!D16+'18-Edificio 14'!D16+'19-Edificio 15'!D16+'20-edificio 16'!D16+'21-Edificio 17'!D16+'22-Edificio 18'!D16+'23-Edificio 19'!D16+'24-Edificio 20'!D16+'25-Edificio 21'!D16+'26-Edificio 22'!D16+'27-Edificio 23'!D16+'28-Edificio 24'!D16+'29-edificio 25'!D16+'30-Edificio 26'!D16+'31-Edificio 27'!D16+'32-Edificio 28'!D16+'33-Edificio 29'!D16+'34-Edificio 30'!D16+'35-Edificio 31'!D16+'36-Edificio 32'!D16+'37-Edificio 33'!D16+'38-Edificio 34'!D16+'39-edificio 35'!D16+'40-Edificio 36'!D16+'41-Edificio 37'!D16+'42-Edificio 38'!D16+'43-Edificio 39'!D16+'44-Edificio 40'!D16+'45-Edificio 41'!D16+'46-Edificio 42'!D16+'47-Edificio 43'!D16+'48-Edificio 44'!D16+'49-Edificio 45'!D16+'50-Edificio 46'!D16+'51-Edificio 47'!D16)=0," ",('5-Edificio 1'!D16+'6-Edificio 2'!D16+'7-Edificio 3'!D16+'8-Edificio 4'!D16+'9-Edificio 5'!D16+'10-edificio 6'!D16+'11-Edificio 7'!D16+'12-Edificio 8'!D16+'13-Edificio 9'!D16+'14-Edificio 10'!D16+'15-Edificio 11'!D16+'16-Edificio 12'!D16+'17-Edificio 13'!D16+'18-Edificio 14'!D16+'19-Edificio 15'!D16+'20-edificio 16'!D16+'21-Edificio 17'!D16+'22-Edificio 18'!D16+'23-Edificio 19'!D16+'24-Edificio 20'!D16+'25-Edificio 21'!D16+'26-Edificio 22'!D16+'27-Edificio 23'!D16+'28-Edificio 24'!D16+'29-edificio 25'!D16+'30-Edificio 26'!D16+'31-Edificio 27'!D16+'32-Edificio 28'!D16+'33-Edificio 29'!D16+'34-Edificio 30'!D16+'35-Edificio 31'!D16+'36-Edificio 32'!D16+'37-Edificio 33'!D16+'38-Edificio 34'!D16+'39-edificio 35'!D16+'40-Edificio 36'!D16+'41-Edificio 37'!D16+'42-Edificio 38'!D16+'43-Edificio 39'!D16+'44-Edificio 40'!D16+'45-Edificio 41'!D16+'46-Edificio 42'!D16+'47-Edificio 43'!D16+'48-Edificio 44'!D16+'49-Edificio 45'!D16+'50-Edificio 46'!D16+'51-Edificio 47'!D16))</f>
        <v xml:space="preserve"> </v>
      </c>
      <c r="E12" s="19">
        <f>IF(SUM('5-Edificio 1'!E16+'6-Edificio 2'!E16+'7-Edificio 3'!E16+'8-Edificio 4'!E16+'9-Edificio 5'!E16+'10-edificio 6'!E16+'11-Edificio 7'!E16+'12-Edificio 8'!E16+'13-Edificio 9'!E16+'14-Edificio 10'!E16+'15-Edificio 11'!E16+'16-Edificio 12'!E16+'17-Edificio 13'!E16+'18-Edificio 14'!E16+'19-Edificio 15'!E16+'20-edificio 16'!E16+'21-Edificio 17'!E16+'22-Edificio 18'!E16+'23-Edificio 19'!E16+'24-Edificio 20'!E16+'25-Edificio 21'!E16+'26-Edificio 22'!E16+'27-Edificio 23'!E16+'28-Edificio 24'!E16+'29-edificio 25'!E16+'30-Edificio 26'!E16+'31-Edificio 27'!E16+'32-Edificio 28'!E16+'33-Edificio 29'!E16+'34-Edificio 30'!E16+'35-Edificio 31'!E16+'36-Edificio 32'!E16+'37-Edificio 33'!E16+'38-Edificio 34'!E16+'39-edificio 35'!E16+'40-Edificio 36'!E16+'41-Edificio 37'!E16+'42-Edificio 38'!E16+'43-Edificio 39'!E16+'44-Edificio 40'!E16+'45-Edificio 41'!E16+'46-Edificio 42'!E16+'47-Edificio 43'!E16+'48-Edificio 44'!E16+'49-Edificio 45'!E16+'50-Edificio 46'!E16+'51-Edificio 47'!E16)=0," ",('5-Edificio 1'!E16+'6-Edificio 2'!E16+'7-Edificio 3'!E16+'8-Edificio 4'!E16+'9-Edificio 5'!E16+'10-edificio 6'!E16+'11-Edificio 7'!E16+'12-Edificio 8'!E16+'13-Edificio 9'!E16+'14-Edificio 10'!E16+'15-Edificio 11'!E16+'16-Edificio 12'!E16+'17-Edificio 13'!E16+'18-Edificio 14'!E16+'19-Edificio 15'!E16+'20-edificio 16'!E16+'21-Edificio 17'!E16+'22-Edificio 18'!E16+'23-Edificio 19'!E16+'24-Edificio 20'!E16+'25-Edificio 21'!E16+'26-Edificio 22'!E16+'27-Edificio 23'!E16+'28-Edificio 24'!E16+'29-edificio 25'!E16+'30-Edificio 26'!E16+'31-Edificio 27'!E16+'32-Edificio 28'!E16+'33-Edificio 29'!E16+'34-Edificio 30'!E16+'35-Edificio 31'!E16+'36-Edificio 32'!E16+'37-Edificio 33'!E16+'38-Edificio 34'!E16+'39-edificio 35'!E16+'40-Edificio 36'!E16+'41-Edificio 37'!E16+'42-Edificio 38'!E16+'43-Edificio 39'!E16+'44-Edificio 40'!E16+'45-Edificio 41'!E16+'46-Edificio 42'!E16+'47-Edificio 43'!E16+'48-Edificio 44'!E16+'49-Edificio 45'!E16+'50-Edificio 46'!E16+'51-Edificio 47'!E16))</f>
        <v>22997</v>
      </c>
      <c r="F12" s="19">
        <f>IF(SUM('5-Edificio 1'!F16+'6-Edificio 2'!F16+'7-Edificio 3'!F16+'8-Edificio 4'!F16+'9-Edificio 5'!F16+'10-edificio 6'!F16+'11-Edificio 7'!F16+'12-Edificio 8'!F16+'13-Edificio 9'!F16+'14-Edificio 10'!F16+'15-Edificio 11'!F16+'16-Edificio 12'!F16+'17-Edificio 13'!F16+'18-Edificio 14'!F16+'19-Edificio 15'!F16+'20-edificio 16'!F16+'21-Edificio 17'!F16+'22-Edificio 18'!F16+'23-Edificio 19'!F16+'24-Edificio 20'!F16+'25-Edificio 21'!F16+'26-Edificio 22'!F16+'27-Edificio 23'!F16+'28-Edificio 24'!F16+'29-edificio 25'!F16+'30-Edificio 26'!F16+'31-Edificio 27'!F16+'32-Edificio 28'!F16+'33-Edificio 29'!F16+'34-Edificio 30'!F16+'35-Edificio 31'!F16+'36-Edificio 32'!F16+'37-Edificio 33'!F16+'38-Edificio 34'!F16+'39-edificio 35'!F16+'40-Edificio 36'!F16+'41-Edificio 37'!F16+'42-Edificio 38'!F16+'43-Edificio 39'!F16+'44-Edificio 40'!F16+'45-Edificio 41'!F16+'46-Edificio 42'!F16+'47-Edificio 43'!F16+'48-Edificio 44'!F16+'49-Edificio 45'!F16+'50-Edificio 46'!F16+'51-Edificio 47'!F16)=0," ",('5-Edificio 1'!F16+'6-Edificio 2'!F16+'7-Edificio 3'!F16+'8-Edificio 4'!F16+'9-Edificio 5'!F16+'10-edificio 6'!F16+'11-Edificio 7'!F16+'12-Edificio 8'!F16+'13-Edificio 9'!F16+'14-Edificio 10'!F16+'15-Edificio 11'!F16+'16-Edificio 12'!F16+'17-Edificio 13'!F16+'18-Edificio 14'!F16+'19-Edificio 15'!F16+'20-edificio 16'!F16+'21-Edificio 17'!F16+'22-Edificio 18'!F16+'23-Edificio 19'!F16+'24-Edificio 20'!F16+'25-Edificio 21'!F16+'26-Edificio 22'!F16+'27-Edificio 23'!F16+'28-Edificio 24'!F16+'29-edificio 25'!F16+'30-Edificio 26'!F16+'31-Edificio 27'!F16+'32-Edificio 28'!F16+'33-Edificio 29'!F16+'34-Edificio 30'!F16+'35-Edificio 31'!F16+'36-Edificio 32'!F16+'37-Edificio 33'!F16+'38-Edificio 34'!F16+'39-edificio 35'!F16+'40-Edificio 36'!F16+'41-Edificio 37'!F16+'42-Edificio 38'!F16+'43-Edificio 39'!F16+'44-Edificio 40'!F16+'45-Edificio 41'!F16+'46-Edificio 42'!F16+'47-Edificio 43'!F16+'48-Edificio 44'!F16+'49-Edificio 45'!F16+'50-Edificio 46'!F16+'51-Edificio 47'!F16))</f>
        <v>197388.55</v>
      </c>
      <c r="G12" s="19">
        <f t="shared" si="0"/>
        <v>29.143103448275859</v>
      </c>
      <c r="H12" s="19">
        <f t="shared" si="1"/>
        <v>3.3953537325239989</v>
      </c>
    </row>
    <row r="13" spans="1:8" ht="20.100000000000001" customHeight="1" x14ac:dyDescent="0.25">
      <c r="A13" s="7" t="s">
        <v>4</v>
      </c>
      <c r="B13" s="19">
        <f>IF(SUM('5-Edificio 1'!B17+'6-Edificio 2'!B17+'7-Edificio 3'!B17+'8-Edificio 4'!B17+'9-Edificio 5'!B17+'10-edificio 6'!B17+'11-Edificio 7'!B17+'12-Edificio 8'!B17+'13-Edificio 9'!B17+'14-Edificio 10'!B17+'15-Edificio 11'!B17+'16-Edificio 12'!B17+'17-Edificio 13'!B17+'18-Edificio 14'!B17+'19-Edificio 15'!B17+'20-edificio 16'!B17+'21-Edificio 17'!B17+'22-Edificio 18'!B17+'23-Edificio 19'!B17+'24-Edificio 20'!B17+'25-Edificio 21'!B17+'26-Edificio 22'!B17+'27-Edificio 23'!B17+'28-Edificio 24'!B17+'29-edificio 25'!B17+'30-Edificio 26'!B17+'31-Edificio 27'!B17+'32-Edificio 28'!B17+'33-Edificio 29'!B17+'34-Edificio 30'!B17+'35-Edificio 31'!B17+'36-Edificio 32'!B17+'37-Edificio 33'!B17+'38-Edificio 34'!B17+'39-edificio 35'!B17+'40-Edificio 36'!B17+'41-Edificio 37'!B17+'42-Edificio 38'!B17+'43-Edificio 39'!B17+'44-Edificio 40'!B17+'45-Edificio 41'!B17+'46-Edificio 42'!B17+'47-Edificio 43'!B17+'48-Edificio 44'!B17+'49-Edificio 45'!B17+'50-Edificio 46'!B17+'51-Edificio 47'!B17)=0," ",('5-Edificio 1'!B17+'6-Edificio 2'!B17+'7-Edificio 3'!B17+'8-Edificio 4'!B17+'9-Edificio 5'!B17+'10-edificio 6'!B17+'11-Edificio 7'!B17+'12-Edificio 8'!B17+'13-Edificio 9'!B17+'14-Edificio 10'!B17+'15-Edificio 11'!B17+'16-Edificio 12'!B17+'17-Edificio 13'!B17+'18-Edificio 14'!B17+'19-Edificio 15'!B17+'20-edificio 16'!B17+'21-Edificio 17'!B17+'22-Edificio 18'!B17+'23-Edificio 19'!B17+'24-Edificio 20'!B17+'25-Edificio 21'!B17+'26-Edificio 22'!B17+'27-Edificio 23'!B17+'28-Edificio 24'!B17+'29-edificio 25'!B17+'30-Edificio 26'!B17+'31-Edificio 27'!B17+'32-Edificio 28'!B17+'33-Edificio 29'!B17+'34-Edificio 30'!B17+'35-Edificio 31'!B17+'36-Edificio 32'!B17+'37-Edificio 33'!B17+'38-Edificio 34'!B17+'39-edificio 35'!B17+'40-Edificio 36'!B17+'41-Edificio 37'!B17+'42-Edificio 38'!B17+'43-Edificio 39'!B17+'44-Edificio 40'!B17+'45-Edificio 41'!B17+'46-Edificio 42'!B17+'47-Edificio 43'!B17+'48-Edificio 44'!B17+'49-Edificio 45'!B17+'50-Edificio 46'!B17+'51-Edificio 47'!B17))</f>
        <v>814710.17</v>
      </c>
      <c r="C13" s="30">
        <f>IF(SUM('5-Edificio 1'!C17+'6-Edificio 2'!C17+'7-Edificio 3'!C17+'8-Edificio 4'!C17+'9-Edificio 5'!C17+'10-edificio 6'!C17+'11-Edificio 7'!C17+'12-Edificio 8'!C17+'13-Edificio 9'!C17+'14-Edificio 10'!C17+'15-Edificio 11'!C17+'16-Edificio 12'!C17+'17-Edificio 13'!C17+'18-Edificio 14'!C17+'19-Edificio 15'!C17+'20-edificio 16'!C17+'21-Edificio 17'!C17+'22-Edificio 18'!C17+'23-Edificio 19'!C17+'24-Edificio 20'!C17+'25-Edificio 21'!C17+'26-Edificio 22'!C17+'27-Edificio 23'!C17+'28-Edificio 24'!C17+'29-edificio 25'!C17+'30-Edificio 26'!C17+'31-Edificio 27'!C17+'32-Edificio 28'!C17+'33-Edificio 29'!C17+'34-Edificio 30'!C17+'35-Edificio 31'!C17+'36-Edificio 32'!C17+'37-Edificio 33'!C17+'38-Edificio 34'!C17+'39-edificio 35'!C17+'40-Edificio 36'!C17+'41-Edificio 37'!C17+'42-Edificio 38'!C17+'43-Edificio 39'!C17+'44-Edificio 40'!C17+'45-Edificio 41'!C17+'46-Edificio 42'!C17+'47-Edificio 43'!C17+'48-Edificio 44'!C17+'49-Edificio 45'!C17+'50-Edificio 46'!C17+'51-Edificio 47'!C17)=0," ",('5-Edificio 1'!C17+'6-Edificio 2'!C17+'7-Edificio 3'!C17+'8-Edificio 4'!C17+'9-Edificio 5'!C17+'10-edificio 6'!C17+'11-Edificio 7'!C17+'12-Edificio 8'!C17+'13-Edificio 9'!C17+'14-Edificio 10'!C17+'15-Edificio 11'!C17+'16-Edificio 12'!C17+'17-Edificio 13'!C17+'18-Edificio 14'!C17+'19-Edificio 15'!C17+'20-edificio 16'!C17+'21-Edificio 17'!C17+'22-Edificio 18'!C17+'23-Edificio 19'!C17+'24-Edificio 20'!C17+'25-Edificio 21'!C17+'26-Edificio 22'!C17+'27-Edificio 23'!C17+'28-Edificio 24'!C17+'29-edificio 25'!C17+'30-Edificio 26'!C17+'31-Edificio 27'!C17+'32-Edificio 28'!C17+'33-Edificio 29'!C17+'34-Edificio 30'!C17+'35-Edificio 31'!C17+'36-Edificio 32'!C17+'37-Edificio 33'!C17+'38-Edificio 34'!C17+'39-edificio 35'!C17+'40-Edificio 36'!C17+'41-Edificio 37'!C17+'42-Edificio 38'!C17+'43-Edificio 39'!C17+'44-Edificio 40'!C17+'45-Edificio 41'!C17+'46-Edificio 42'!C17+'47-Edificio 43'!C17+'48-Edificio 44'!C17+'49-Edificio 45'!C17+'50-Edificio 46'!C17+'51-Edificio 47'!C17))</f>
        <v>79613980.323333338</v>
      </c>
      <c r="D13" s="19" t="str">
        <f>IF(SUM('5-Edificio 1'!D17+'6-Edificio 2'!D17+'7-Edificio 3'!D17+'8-Edificio 4'!D17+'9-Edificio 5'!D17+'10-edificio 6'!D17+'11-Edificio 7'!D17+'12-Edificio 8'!D17+'13-Edificio 9'!D17+'14-Edificio 10'!D17+'15-Edificio 11'!D17+'16-Edificio 12'!D17+'17-Edificio 13'!D17+'18-Edificio 14'!D17+'19-Edificio 15'!D17+'20-edificio 16'!D17+'21-Edificio 17'!D17+'22-Edificio 18'!D17+'23-Edificio 19'!D17+'24-Edificio 20'!D17+'25-Edificio 21'!D17+'26-Edificio 22'!D17+'27-Edificio 23'!D17+'28-Edificio 24'!D17+'29-edificio 25'!D17+'30-Edificio 26'!D17+'31-Edificio 27'!D17+'32-Edificio 28'!D17+'33-Edificio 29'!D17+'34-Edificio 30'!D17+'35-Edificio 31'!D17+'36-Edificio 32'!D17+'37-Edificio 33'!D17+'38-Edificio 34'!D17+'39-edificio 35'!D17+'40-Edificio 36'!D17+'41-Edificio 37'!D17+'42-Edificio 38'!D17+'43-Edificio 39'!D17+'44-Edificio 40'!D17+'45-Edificio 41'!D17+'46-Edificio 42'!D17+'47-Edificio 43'!D17+'48-Edificio 44'!D17+'49-Edificio 45'!D17+'50-Edificio 46'!D17+'51-Edificio 47'!D17)=0," ",('5-Edificio 1'!D17+'6-Edificio 2'!D17+'7-Edificio 3'!D17+'8-Edificio 4'!D17+'9-Edificio 5'!D17+'10-edificio 6'!D17+'11-Edificio 7'!D17+'12-Edificio 8'!D17+'13-Edificio 9'!D17+'14-Edificio 10'!D17+'15-Edificio 11'!D17+'16-Edificio 12'!D17+'17-Edificio 13'!D17+'18-Edificio 14'!D17+'19-Edificio 15'!D17+'20-edificio 16'!D17+'21-Edificio 17'!D17+'22-Edificio 18'!D17+'23-Edificio 19'!D17+'24-Edificio 20'!D17+'25-Edificio 21'!D17+'26-Edificio 22'!D17+'27-Edificio 23'!D17+'28-Edificio 24'!D17+'29-edificio 25'!D17+'30-Edificio 26'!D17+'31-Edificio 27'!D17+'32-Edificio 28'!D17+'33-Edificio 29'!D17+'34-Edificio 30'!D17+'35-Edificio 31'!D17+'36-Edificio 32'!D17+'37-Edificio 33'!D17+'38-Edificio 34'!D17+'39-edificio 35'!D17+'40-Edificio 36'!D17+'41-Edificio 37'!D17+'42-Edificio 38'!D17+'43-Edificio 39'!D17+'44-Edificio 40'!D17+'45-Edificio 41'!D17+'46-Edificio 42'!D17+'47-Edificio 43'!D17+'48-Edificio 44'!D17+'49-Edificio 45'!D17+'50-Edificio 46'!D17+'51-Edificio 47'!D17))</f>
        <v xml:space="preserve"> </v>
      </c>
      <c r="E13" s="19">
        <f>IF(SUM('5-Edificio 1'!E17+'6-Edificio 2'!E17+'7-Edificio 3'!E17+'8-Edificio 4'!E17+'9-Edificio 5'!E17+'10-edificio 6'!E17+'11-Edificio 7'!E17+'12-Edificio 8'!E17+'13-Edificio 9'!E17+'14-Edificio 10'!E17+'15-Edificio 11'!E17+'16-Edificio 12'!E17+'17-Edificio 13'!E17+'18-Edificio 14'!E17+'19-Edificio 15'!E17+'20-edificio 16'!E17+'21-Edificio 17'!E17+'22-Edificio 18'!E17+'23-Edificio 19'!E17+'24-Edificio 20'!E17+'25-Edificio 21'!E17+'26-Edificio 22'!E17+'27-Edificio 23'!E17+'28-Edificio 24'!E17+'29-edificio 25'!E17+'30-Edificio 26'!E17+'31-Edificio 27'!E17+'32-Edificio 28'!E17+'33-Edificio 29'!E17+'34-Edificio 30'!E17+'35-Edificio 31'!E17+'36-Edificio 32'!E17+'37-Edificio 33'!E17+'38-Edificio 34'!E17+'39-edificio 35'!E17+'40-Edificio 36'!E17+'41-Edificio 37'!E17+'42-Edificio 38'!E17+'43-Edificio 39'!E17+'44-Edificio 40'!E17+'45-Edificio 41'!E17+'46-Edificio 42'!E17+'47-Edificio 43'!E17+'48-Edificio 44'!E17+'49-Edificio 45'!E17+'50-Edificio 46'!E17+'51-Edificio 47'!E17)=0," ",('5-Edificio 1'!E17+'6-Edificio 2'!E17+'7-Edificio 3'!E17+'8-Edificio 4'!E17+'9-Edificio 5'!E17+'10-edificio 6'!E17+'11-Edificio 7'!E17+'12-Edificio 8'!E17+'13-Edificio 9'!E17+'14-Edificio 10'!E17+'15-Edificio 11'!E17+'16-Edificio 12'!E17+'17-Edificio 13'!E17+'18-Edificio 14'!E17+'19-Edificio 15'!E17+'20-edificio 16'!E17+'21-Edificio 17'!E17+'22-Edificio 18'!E17+'23-Edificio 19'!E17+'24-Edificio 20'!E17+'25-Edificio 21'!E17+'26-Edificio 22'!E17+'27-Edificio 23'!E17+'28-Edificio 24'!E17+'29-edificio 25'!E17+'30-Edificio 26'!E17+'31-Edificio 27'!E17+'32-Edificio 28'!E17+'33-Edificio 29'!E17+'34-Edificio 30'!E17+'35-Edificio 31'!E17+'36-Edificio 32'!E17+'37-Edificio 33'!E17+'38-Edificio 34'!E17+'39-edificio 35'!E17+'40-Edificio 36'!E17+'41-Edificio 37'!E17+'42-Edificio 38'!E17+'43-Edificio 39'!E17+'44-Edificio 40'!E17+'45-Edificio 41'!E17+'46-Edificio 42'!E17+'47-Edificio 43'!E17+'48-Edificio 44'!E17+'49-Edificio 45'!E17+'50-Edificio 46'!E17+'51-Edificio 47'!E17))</f>
        <v>22997</v>
      </c>
      <c r="F13" s="19">
        <f>IF(SUM('5-Edificio 1'!F17+'6-Edificio 2'!F17+'7-Edificio 3'!F17+'8-Edificio 4'!F17+'9-Edificio 5'!F17+'10-edificio 6'!F17+'11-Edificio 7'!F17+'12-Edificio 8'!F17+'13-Edificio 9'!F17+'14-Edificio 10'!F17+'15-Edificio 11'!F17+'16-Edificio 12'!F17+'17-Edificio 13'!F17+'18-Edificio 14'!F17+'19-Edificio 15'!F17+'20-edificio 16'!F17+'21-Edificio 17'!F17+'22-Edificio 18'!F17+'23-Edificio 19'!F17+'24-Edificio 20'!F17+'25-Edificio 21'!F17+'26-Edificio 22'!F17+'27-Edificio 23'!F17+'28-Edificio 24'!F17+'29-edificio 25'!F17+'30-Edificio 26'!F17+'31-Edificio 27'!F17+'32-Edificio 28'!F17+'33-Edificio 29'!F17+'34-Edificio 30'!F17+'35-Edificio 31'!F17+'36-Edificio 32'!F17+'37-Edificio 33'!F17+'38-Edificio 34'!F17+'39-edificio 35'!F17+'40-Edificio 36'!F17+'41-Edificio 37'!F17+'42-Edificio 38'!F17+'43-Edificio 39'!F17+'44-Edificio 40'!F17+'45-Edificio 41'!F17+'46-Edificio 42'!F17+'47-Edificio 43'!F17+'48-Edificio 44'!F17+'49-Edificio 45'!F17+'50-Edificio 46'!F17+'51-Edificio 47'!F17)=0," ",('5-Edificio 1'!F17+'6-Edificio 2'!F17+'7-Edificio 3'!F17+'8-Edificio 4'!F17+'9-Edificio 5'!F17+'10-edificio 6'!F17+'11-Edificio 7'!F17+'12-Edificio 8'!F17+'13-Edificio 9'!F17+'14-Edificio 10'!F17+'15-Edificio 11'!F17+'16-Edificio 12'!F17+'17-Edificio 13'!F17+'18-Edificio 14'!F17+'19-Edificio 15'!F17+'20-edificio 16'!F17+'21-Edificio 17'!F17+'22-Edificio 18'!F17+'23-Edificio 19'!F17+'24-Edificio 20'!F17+'25-Edificio 21'!F17+'26-Edificio 22'!F17+'27-Edificio 23'!F17+'28-Edificio 24'!F17+'29-edificio 25'!F17+'30-Edificio 26'!F17+'31-Edificio 27'!F17+'32-Edificio 28'!F17+'33-Edificio 29'!F17+'34-Edificio 30'!F17+'35-Edificio 31'!F17+'36-Edificio 32'!F17+'37-Edificio 33'!F17+'38-Edificio 34'!F17+'39-edificio 35'!F17+'40-Edificio 36'!F17+'41-Edificio 37'!F17+'42-Edificio 38'!F17+'43-Edificio 39'!F17+'44-Edificio 40'!F17+'45-Edificio 41'!F17+'46-Edificio 42'!F17+'47-Edificio 43'!F17+'48-Edificio 44'!F17+'49-Edificio 45'!F17+'50-Edificio 46'!F17+'51-Edificio 47'!F17))</f>
        <v>197388.55</v>
      </c>
      <c r="G13" s="19">
        <f t="shared" si="0"/>
        <v>35.426802191590212</v>
      </c>
      <c r="H13" s="19">
        <f t="shared" si="1"/>
        <v>4.1274439170863761</v>
      </c>
    </row>
    <row r="14" spans="1:8" ht="20.100000000000001" customHeight="1" x14ac:dyDescent="0.25">
      <c r="A14" s="7" t="s">
        <v>5</v>
      </c>
      <c r="B14" s="19">
        <f>IF(SUM('5-Edificio 1'!B18+'6-Edificio 2'!B18+'7-Edificio 3'!B18+'8-Edificio 4'!B18+'9-Edificio 5'!B18+'10-edificio 6'!B18+'11-Edificio 7'!B18+'12-Edificio 8'!B18+'13-Edificio 9'!B18+'14-Edificio 10'!B18+'15-Edificio 11'!B18+'16-Edificio 12'!B18+'17-Edificio 13'!B18+'18-Edificio 14'!B18+'19-Edificio 15'!B18+'20-edificio 16'!B18+'21-Edificio 17'!B18+'22-Edificio 18'!B18+'23-Edificio 19'!B18+'24-Edificio 20'!B18+'25-Edificio 21'!B18+'26-Edificio 22'!B18+'27-Edificio 23'!B18+'28-Edificio 24'!B18+'29-edificio 25'!B18+'30-Edificio 26'!B18+'31-Edificio 27'!B18+'32-Edificio 28'!B18+'33-Edificio 29'!B18+'34-Edificio 30'!B18+'35-Edificio 31'!B18+'36-Edificio 32'!B18+'37-Edificio 33'!B18+'38-Edificio 34'!B18+'39-edificio 35'!B18+'40-Edificio 36'!B18+'41-Edificio 37'!B18+'42-Edificio 38'!B18+'43-Edificio 39'!B18+'44-Edificio 40'!B18+'45-Edificio 41'!B18+'46-Edificio 42'!B18+'47-Edificio 43'!B18+'48-Edificio 44'!B18+'49-Edificio 45'!B18+'50-Edificio 46'!B18+'51-Edificio 47'!B18)=0," ",('5-Edificio 1'!B18+'6-Edificio 2'!B18+'7-Edificio 3'!B18+'8-Edificio 4'!B18+'9-Edificio 5'!B18+'10-edificio 6'!B18+'11-Edificio 7'!B18+'12-Edificio 8'!B18+'13-Edificio 9'!B18+'14-Edificio 10'!B18+'15-Edificio 11'!B18+'16-Edificio 12'!B18+'17-Edificio 13'!B18+'18-Edificio 14'!B18+'19-Edificio 15'!B18+'20-edificio 16'!B18+'21-Edificio 17'!B18+'22-Edificio 18'!B18+'23-Edificio 19'!B18+'24-Edificio 20'!B18+'25-Edificio 21'!B18+'26-Edificio 22'!B18+'27-Edificio 23'!B18+'28-Edificio 24'!B18+'29-edificio 25'!B18+'30-Edificio 26'!B18+'31-Edificio 27'!B18+'32-Edificio 28'!B18+'33-Edificio 29'!B18+'34-Edificio 30'!B18+'35-Edificio 31'!B18+'36-Edificio 32'!B18+'37-Edificio 33'!B18+'38-Edificio 34'!B18+'39-edificio 35'!B18+'40-Edificio 36'!B18+'41-Edificio 37'!B18+'42-Edificio 38'!B18+'43-Edificio 39'!B18+'44-Edificio 40'!B18+'45-Edificio 41'!B18+'46-Edificio 42'!B18+'47-Edificio 43'!B18+'48-Edificio 44'!B18+'49-Edificio 45'!B18+'50-Edificio 46'!B18+'51-Edificio 47'!B18))</f>
        <v>766737.86</v>
      </c>
      <c r="C14" s="30">
        <f>IF(SUM('5-Edificio 1'!C18+'6-Edificio 2'!C18+'7-Edificio 3'!C18+'8-Edificio 4'!C18+'9-Edificio 5'!C18+'10-edificio 6'!C18+'11-Edificio 7'!C18+'12-Edificio 8'!C18+'13-Edificio 9'!C18+'14-Edificio 10'!C18+'15-Edificio 11'!C18+'16-Edificio 12'!C18+'17-Edificio 13'!C18+'18-Edificio 14'!C18+'19-Edificio 15'!C18+'20-edificio 16'!C18+'21-Edificio 17'!C18+'22-Edificio 18'!C18+'23-Edificio 19'!C18+'24-Edificio 20'!C18+'25-Edificio 21'!C18+'26-Edificio 22'!C18+'27-Edificio 23'!C18+'28-Edificio 24'!C18+'29-edificio 25'!C18+'30-Edificio 26'!C18+'31-Edificio 27'!C18+'32-Edificio 28'!C18+'33-Edificio 29'!C18+'34-Edificio 30'!C18+'35-Edificio 31'!C18+'36-Edificio 32'!C18+'37-Edificio 33'!C18+'38-Edificio 34'!C18+'39-edificio 35'!C18+'40-Edificio 36'!C18+'41-Edificio 37'!C18+'42-Edificio 38'!C18+'43-Edificio 39'!C18+'44-Edificio 40'!C18+'45-Edificio 41'!C18+'46-Edificio 42'!C18+'47-Edificio 43'!C18+'48-Edificio 44'!C18+'49-Edificio 45'!C18+'50-Edificio 46'!C18+'51-Edificio 47'!C18)=0," ",('5-Edificio 1'!C18+'6-Edificio 2'!C18+'7-Edificio 3'!C18+'8-Edificio 4'!C18+'9-Edificio 5'!C18+'10-edificio 6'!C18+'11-Edificio 7'!C18+'12-Edificio 8'!C18+'13-Edificio 9'!C18+'14-Edificio 10'!C18+'15-Edificio 11'!C18+'16-Edificio 12'!C18+'17-Edificio 13'!C18+'18-Edificio 14'!C18+'19-Edificio 15'!C18+'20-edificio 16'!C18+'21-Edificio 17'!C18+'22-Edificio 18'!C18+'23-Edificio 19'!C18+'24-Edificio 20'!C18+'25-Edificio 21'!C18+'26-Edificio 22'!C18+'27-Edificio 23'!C18+'28-Edificio 24'!C18+'29-edificio 25'!C18+'30-Edificio 26'!C18+'31-Edificio 27'!C18+'32-Edificio 28'!C18+'33-Edificio 29'!C18+'34-Edificio 30'!C18+'35-Edificio 31'!C18+'36-Edificio 32'!C18+'37-Edificio 33'!C18+'38-Edificio 34'!C18+'39-edificio 35'!C18+'40-Edificio 36'!C18+'41-Edificio 37'!C18+'42-Edificio 38'!C18+'43-Edificio 39'!C18+'44-Edificio 40'!C18+'45-Edificio 41'!C18+'46-Edificio 42'!C18+'47-Edificio 43'!C18+'48-Edificio 44'!C18+'49-Edificio 45'!C18+'50-Edificio 46'!C18+'51-Edificio 47'!C18))</f>
        <v>75528917.780000001</v>
      </c>
      <c r="D14" s="19" t="str">
        <f>IF(SUM('5-Edificio 1'!D18+'6-Edificio 2'!D18+'7-Edificio 3'!D18+'8-Edificio 4'!D18+'9-Edificio 5'!D18+'10-edificio 6'!D18+'11-Edificio 7'!D18+'12-Edificio 8'!D18+'13-Edificio 9'!D18+'14-Edificio 10'!D18+'15-Edificio 11'!D18+'16-Edificio 12'!D18+'17-Edificio 13'!D18+'18-Edificio 14'!D18+'19-Edificio 15'!D18+'20-edificio 16'!D18+'21-Edificio 17'!D18+'22-Edificio 18'!D18+'23-Edificio 19'!D18+'24-Edificio 20'!D18+'25-Edificio 21'!D18+'26-Edificio 22'!D18+'27-Edificio 23'!D18+'28-Edificio 24'!D18+'29-edificio 25'!D18+'30-Edificio 26'!D18+'31-Edificio 27'!D18+'32-Edificio 28'!D18+'33-Edificio 29'!D18+'34-Edificio 30'!D18+'35-Edificio 31'!D18+'36-Edificio 32'!D18+'37-Edificio 33'!D18+'38-Edificio 34'!D18+'39-edificio 35'!D18+'40-Edificio 36'!D18+'41-Edificio 37'!D18+'42-Edificio 38'!D18+'43-Edificio 39'!D18+'44-Edificio 40'!D18+'45-Edificio 41'!D18+'46-Edificio 42'!D18+'47-Edificio 43'!D18+'48-Edificio 44'!D18+'49-Edificio 45'!D18+'50-Edificio 46'!D18+'51-Edificio 47'!D18)=0," ",('5-Edificio 1'!D18+'6-Edificio 2'!D18+'7-Edificio 3'!D18+'8-Edificio 4'!D18+'9-Edificio 5'!D18+'10-edificio 6'!D18+'11-Edificio 7'!D18+'12-Edificio 8'!D18+'13-Edificio 9'!D18+'14-Edificio 10'!D18+'15-Edificio 11'!D18+'16-Edificio 12'!D18+'17-Edificio 13'!D18+'18-Edificio 14'!D18+'19-Edificio 15'!D18+'20-edificio 16'!D18+'21-Edificio 17'!D18+'22-Edificio 18'!D18+'23-Edificio 19'!D18+'24-Edificio 20'!D18+'25-Edificio 21'!D18+'26-Edificio 22'!D18+'27-Edificio 23'!D18+'28-Edificio 24'!D18+'29-edificio 25'!D18+'30-Edificio 26'!D18+'31-Edificio 27'!D18+'32-Edificio 28'!D18+'33-Edificio 29'!D18+'34-Edificio 30'!D18+'35-Edificio 31'!D18+'36-Edificio 32'!D18+'37-Edificio 33'!D18+'38-Edificio 34'!D18+'39-edificio 35'!D18+'40-Edificio 36'!D18+'41-Edificio 37'!D18+'42-Edificio 38'!D18+'43-Edificio 39'!D18+'44-Edificio 40'!D18+'45-Edificio 41'!D18+'46-Edificio 42'!D18+'47-Edificio 43'!D18+'48-Edificio 44'!D18+'49-Edificio 45'!D18+'50-Edificio 46'!D18+'51-Edificio 47'!D18))</f>
        <v xml:space="preserve"> </v>
      </c>
      <c r="E14" s="19">
        <f>IF(SUM('5-Edificio 1'!E18+'6-Edificio 2'!E18+'7-Edificio 3'!E18+'8-Edificio 4'!E18+'9-Edificio 5'!E18+'10-edificio 6'!E18+'11-Edificio 7'!E18+'12-Edificio 8'!E18+'13-Edificio 9'!E18+'14-Edificio 10'!E18+'15-Edificio 11'!E18+'16-Edificio 12'!E18+'17-Edificio 13'!E18+'18-Edificio 14'!E18+'19-Edificio 15'!E18+'20-edificio 16'!E18+'21-Edificio 17'!E18+'22-Edificio 18'!E18+'23-Edificio 19'!E18+'24-Edificio 20'!E18+'25-Edificio 21'!E18+'26-Edificio 22'!E18+'27-Edificio 23'!E18+'28-Edificio 24'!E18+'29-edificio 25'!E18+'30-Edificio 26'!E18+'31-Edificio 27'!E18+'32-Edificio 28'!E18+'33-Edificio 29'!E18+'34-Edificio 30'!E18+'35-Edificio 31'!E18+'36-Edificio 32'!E18+'37-Edificio 33'!E18+'38-Edificio 34'!E18+'39-edificio 35'!E18+'40-Edificio 36'!E18+'41-Edificio 37'!E18+'42-Edificio 38'!E18+'43-Edificio 39'!E18+'44-Edificio 40'!E18+'45-Edificio 41'!E18+'46-Edificio 42'!E18+'47-Edificio 43'!E18+'48-Edificio 44'!E18+'49-Edificio 45'!E18+'50-Edificio 46'!E18+'51-Edificio 47'!E18)=0," ",('5-Edificio 1'!E18+'6-Edificio 2'!E18+'7-Edificio 3'!E18+'8-Edificio 4'!E18+'9-Edificio 5'!E18+'10-edificio 6'!E18+'11-Edificio 7'!E18+'12-Edificio 8'!E18+'13-Edificio 9'!E18+'14-Edificio 10'!E18+'15-Edificio 11'!E18+'16-Edificio 12'!E18+'17-Edificio 13'!E18+'18-Edificio 14'!E18+'19-Edificio 15'!E18+'20-edificio 16'!E18+'21-Edificio 17'!E18+'22-Edificio 18'!E18+'23-Edificio 19'!E18+'24-Edificio 20'!E18+'25-Edificio 21'!E18+'26-Edificio 22'!E18+'27-Edificio 23'!E18+'28-Edificio 24'!E18+'29-edificio 25'!E18+'30-Edificio 26'!E18+'31-Edificio 27'!E18+'32-Edificio 28'!E18+'33-Edificio 29'!E18+'34-Edificio 30'!E18+'35-Edificio 31'!E18+'36-Edificio 32'!E18+'37-Edificio 33'!E18+'38-Edificio 34'!E18+'39-edificio 35'!E18+'40-Edificio 36'!E18+'41-Edificio 37'!E18+'42-Edificio 38'!E18+'43-Edificio 39'!E18+'44-Edificio 40'!E18+'45-Edificio 41'!E18+'46-Edificio 42'!E18+'47-Edificio 43'!E18+'48-Edificio 44'!E18+'49-Edificio 45'!E18+'50-Edificio 46'!E18+'51-Edificio 47'!E18))</f>
        <v>22997</v>
      </c>
      <c r="F14" s="19">
        <f>IF(SUM('5-Edificio 1'!F18+'6-Edificio 2'!F18+'7-Edificio 3'!F18+'8-Edificio 4'!F18+'9-Edificio 5'!F18+'10-edificio 6'!F18+'11-Edificio 7'!F18+'12-Edificio 8'!F18+'13-Edificio 9'!F18+'14-Edificio 10'!F18+'15-Edificio 11'!F18+'16-Edificio 12'!F18+'17-Edificio 13'!F18+'18-Edificio 14'!F18+'19-Edificio 15'!F18+'20-edificio 16'!F18+'21-Edificio 17'!F18+'22-Edificio 18'!F18+'23-Edificio 19'!F18+'24-Edificio 20'!F18+'25-Edificio 21'!F18+'26-Edificio 22'!F18+'27-Edificio 23'!F18+'28-Edificio 24'!F18+'29-edificio 25'!F18+'30-Edificio 26'!F18+'31-Edificio 27'!F18+'32-Edificio 28'!F18+'33-Edificio 29'!F18+'34-Edificio 30'!F18+'35-Edificio 31'!F18+'36-Edificio 32'!F18+'37-Edificio 33'!F18+'38-Edificio 34'!F18+'39-edificio 35'!F18+'40-Edificio 36'!F18+'41-Edificio 37'!F18+'42-Edificio 38'!F18+'43-Edificio 39'!F18+'44-Edificio 40'!F18+'45-Edificio 41'!F18+'46-Edificio 42'!F18+'47-Edificio 43'!F18+'48-Edificio 44'!F18+'49-Edificio 45'!F18+'50-Edificio 46'!F18+'51-Edificio 47'!F18)=0," ",('5-Edificio 1'!F18+'6-Edificio 2'!F18+'7-Edificio 3'!F18+'8-Edificio 4'!F18+'9-Edificio 5'!F18+'10-edificio 6'!F18+'11-Edificio 7'!F18+'12-Edificio 8'!F18+'13-Edificio 9'!F18+'14-Edificio 10'!F18+'15-Edificio 11'!F18+'16-Edificio 12'!F18+'17-Edificio 13'!F18+'18-Edificio 14'!F18+'19-Edificio 15'!F18+'20-edificio 16'!F18+'21-Edificio 17'!F18+'22-Edificio 18'!F18+'23-Edificio 19'!F18+'24-Edificio 20'!F18+'25-Edificio 21'!F18+'26-Edificio 22'!F18+'27-Edificio 23'!F18+'28-Edificio 24'!F18+'29-edificio 25'!F18+'30-Edificio 26'!F18+'31-Edificio 27'!F18+'32-Edificio 28'!F18+'33-Edificio 29'!F18+'34-Edificio 30'!F18+'35-Edificio 31'!F18+'36-Edificio 32'!F18+'37-Edificio 33'!F18+'38-Edificio 34'!F18+'39-edificio 35'!F18+'40-Edificio 36'!F18+'41-Edificio 37'!F18+'42-Edificio 38'!F18+'43-Edificio 39'!F18+'44-Edificio 40'!F18+'45-Edificio 41'!F18+'46-Edificio 42'!F18+'47-Edificio 43'!F18+'48-Edificio 44'!F18+'49-Edificio 45'!F18+'50-Edificio 46'!F18+'51-Edificio 47'!F18))</f>
        <v>197388.55</v>
      </c>
      <c r="G14" s="19">
        <f t="shared" si="0"/>
        <v>33.340777492716441</v>
      </c>
      <c r="H14" s="19">
        <f t="shared" si="1"/>
        <v>3.8844089994075137</v>
      </c>
    </row>
    <row r="15" spans="1:8" ht="20.100000000000001" customHeight="1" x14ac:dyDescent="0.25">
      <c r="A15" s="7" t="s">
        <v>6</v>
      </c>
      <c r="B15" s="19">
        <f>IF(SUM('5-Edificio 1'!B19+'6-Edificio 2'!B19+'7-Edificio 3'!B19+'8-Edificio 4'!B19+'9-Edificio 5'!B19+'10-edificio 6'!B19+'11-Edificio 7'!B19+'12-Edificio 8'!B19+'13-Edificio 9'!B19+'14-Edificio 10'!B19+'15-Edificio 11'!B19+'16-Edificio 12'!B19+'17-Edificio 13'!B19+'18-Edificio 14'!B19+'19-Edificio 15'!B19+'20-edificio 16'!B19+'21-Edificio 17'!B19+'22-Edificio 18'!B19+'23-Edificio 19'!B19+'24-Edificio 20'!B19+'25-Edificio 21'!B19+'26-Edificio 22'!B19+'27-Edificio 23'!B19+'28-Edificio 24'!B19+'29-edificio 25'!B19+'30-Edificio 26'!B19+'31-Edificio 27'!B19+'32-Edificio 28'!B19+'33-Edificio 29'!B19+'34-Edificio 30'!B19+'35-Edificio 31'!B19+'36-Edificio 32'!B19+'37-Edificio 33'!B19+'38-Edificio 34'!B19+'39-edificio 35'!B19+'40-Edificio 36'!B19+'41-Edificio 37'!B19+'42-Edificio 38'!B19+'43-Edificio 39'!B19+'44-Edificio 40'!B19+'45-Edificio 41'!B19+'46-Edificio 42'!B19+'47-Edificio 43'!B19+'48-Edificio 44'!B19+'49-Edificio 45'!B19+'50-Edificio 46'!B19+'51-Edificio 47'!B19)=0," ",('5-Edificio 1'!B19+'6-Edificio 2'!B19+'7-Edificio 3'!B19+'8-Edificio 4'!B19+'9-Edificio 5'!B19+'10-edificio 6'!B19+'11-Edificio 7'!B19+'12-Edificio 8'!B19+'13-Edificio 9'!B19+'14-Edificio 10'!B19+'15-Edificio 11'!B19+'16-Edificio 12'!B19+'17-Edificio 13'!B19+'18-Edificio 14'!B19+'19-Edificio 15'!B19+'20-edificio 16'!B19+'21-Edificio 17'!B19+'22-Edificio 18'!B19+'23-Edificio 19'!B19+'24-Edificio 20'!B19+'25-Edificio 21'!B19+'26-Edificio 22'!B19+'27-Edificio 23'!B19+'28-Edificio 24'!B19+'29-edificio 25'!B19+'30-Edificio 26'!B19+'31-Edificio 27'!B19+'32-Edificio 28'!B19+'33-Edificio 29'!B19+'34-Edificio 30'!B19+'35-Edificio 31'!B19+'36-Edificio 32'!B19+'37-Edificio 33'!B19+'38-Edificio 34'!B19+'39-edificio 35'!B19+'40-Edificio 36'!B19+'41-Edificio 37'!B19+'42-Edificio 38'!B19+'43-Edificio 39'!B19+'44-Edificio 40'!B19+'45-Edificio 41'!B19+'46-Edificio 42'!B19+'47-Edificio 43'!B19+'48-Edificio 44'!B19+'49-Edificio 45'!B19+'50-Edificio 46'!B19+'51-Edificio 47'!B19))</f>
        <v>880737.5199999999</v>
      </c>
      <c r="C15" s="30">
        <f>IF(SUM('5-Edificio 1'!C19+'6-Edificio 2'!C19+'7-Edificio 3'!C19+'8-Edificio 4'!C19+'9-Edificio 5'!C19+'10-edificio 6'!C19+'11-Edificio 7'!C19+'12-Edificio 8'!C19+'13-Edificio 9'!C19+'14-Edificio 10'!C19+'15-Edificio 11'!C19+'16-Edificio 12'!C19+'17-Edificio 13'!C19+'18-Edificio 14'!C19+'19-Edificio 15'!C19+'20-edificio 16'!C19+'21-Edificio 17'!C19+'22-Edificio 18'!C19+'23-Edificio 19'!C19+'24-Edificio 20'!C19+'25-Edificio 21'!C19+'26-Edificio 22'!C19+'27-Edificio 23'!C19+'28-Edificio 24'!C19+'29-edificio 25'!C19+'30-Edificio 26'!C19+'31-Edificio 27'!C19+'32-Edificio 28'!C19+'33-Edificio 29'!C19+'34-Edificio 30'!C19+'35-Edificio 31'!C19+'36-Edificio 32'!C19+'37-Edificio 33'!C19+'38-Edificio 34'!C19+'39-edificio 35'!C19+'40-Edificio 36'!C19+'41-Edificio 37'!C19+'42-Edificio 38'!C19+'43-Edificio 39'!C19+'44-Edificio 40'!C19+'45-Edificio 41'!C19+'46-Edificio 42'!C19+'47-Edificio 43'!C19+'48-Edificio 44'!C19+'49-Edificio 45'!C19+'50-Edificio 46'!C19+'51-Edificio 47'!C19)=0," ",('5-Edificio 1'!C19+'6-Edificio 2'!C19+'7-Edificio 3'!C19+'8-Edificio 4'!C19+'9-Edificio 5'!C19+'10-edificio 6'!C19+'11-Edificio 7'!C19+'12-Edificio 8'!C19+'13-Edificio 9'!C19+'14-Edificio 10'!C19+'15-Edificio 11'!C19+'16-Edificio 12'!C19+'17-Edificio 13'!C19+'18-Edificio 14'!C19+'19-Edificio 15'!C19+'20-edificio 16'!C19+'21-Edificio 17'!C19+'22-Edificio 18'!C19+'23-Edificio 19'!C19+'24-Edificio 20'!C19+'25-Edificio 21'!C19+'26-Edificio 22'!C19+'27-Edificio 23'!C19+'28-Edificio 24'!C19+'29-edificio 25'!C19+'30-Edificio 26'!C19+'31-Edificio 27'!C19+'32-Edificio 28'!C19+'33-Edificio 29'!C19+'34-Edificio 30'!C19+'35-Edificio 31'!C19+'36-Edificio 32'!C19+'37-Edificio 33'!C19+'38-Edificio 34'!C19+'39-edificio 35'!C19+'40-Edificio 36'!C19+'41-Edificio 37'!C19+'42-Edificio 38'!C19+'43-Edificio 39'!C19+'44-Edificio 40'!C19+'45-Edificio 41'!C19+'46-Edificio 42'!C19+'47-Edificio 43'!C19+'48-Edificio 44'!C19+'49-Edificio 45'!C19+'50-Edificio 46'!C19+'51-Edificio 47'!C19))</f>
        <v>81744760.980000004</v>
      </c>
      <c r="D15" s="19" t="str">
        <f>IF(SUM('5-Edificio 1'!D19+'6-Edificio 2'!D19+'7-Edificio 3'!D19+'8-Edificio 4'!D19+'9-Edificio 5'!D19+'10-edificio 6'!D19+'11-Edificio 7'!D19+'12-Edificio 8'!D19+'13-Edificio 9'!D19+'14-Edificio 10'!D19+'15-Edificio 11'!D19+'16-Edificio 12'!D19+'17-Edificio 13'!D19+'18-Edificio 14'!D19+'19-Edificio 15'!D19+'20-edificio 16'!D19+'21-Edificio 17'!D19+'22-Edificio 18'!D19+'23-Edificio 19'!D19+'24-Edificio 20'!D19+'25-Edificio 21'!D19+'26-Edificio 22'!D19+'27-Edificio 23'!D19+'28-Edificio 24'!D19+'29-edificio 25'!D19+'30-Edificio 26'!D19+'31-Edificio 27'!D19+'32-Edificio 28'!D19+'33-Edificio 29'!D19+'34-Edificio 30'!D19+'35-Edificio 31'!D19+'36-Edificio 32'!D19+'37-Edificio 33'!D19+'38-Edificio 34'!D19+'39-edificio 35'!D19+'40-Edificio 36'!D19+'41-Edificio 37'!D19+'42-Edificio 38'!D19+'43-Edificio 39'!D19+'44-Edificio 40'!D19+'45-Edificio 41'!D19+'46-Edificio 42'!D19+'47-Edificio 43'!D19+'48-Edificio 44'!D19+'49-Edificio 45'!D19+'50-Edificio 46'!D19+'51-Edificio 47'!D19)=0," ",('5-Edificio 1'!D19+'6-Edificio 2'!D19+'7-Edificio 3'!D19+'8-Edificio 4'!D19+'9-Edificio 5'!D19+'10-edificio 6'!D19+'11-Edificio 7'!D19+'12-Edificio 8'!D19+'13-Edificio 9'!D19+'14-Edificio 10'!D19+'15-Edificio 11'!D19+'16-Edificio 12'!D19+'17-Edificio 13'!D19+'18-Edificio 14'!D19+'19-Edificio 15'!D19+'20-edificio 16'!D19+'21-Edificio 17'!D19+'22-Edificio 18'!D19+'23-Edificio 19'!D19+'24-Edificio 20'!D19+'25-Edificio 21'!D19+'26-Edificio 22'!D19+'27-Edificio 23'!D19+'28-Edificio 24'!D19+'29-edificio 25'!D19+'30-Edificio 26'!D19+'31-Edificio 27'!D19+'32-Edificio 28'!D19+'33-Edificio 29'!D19+'34-Edificio 30'!D19+'35-Edificio 31'!D19+'36-Edificio 32'!D19+'37-Edificio 33'!D19+'38-Edificio 34'!D19+'39-edificio 35'!D19+'40-Edificio 36'!D19+'41-Edificio 37'!D19+'42-Edificio 38'!D19+'43-Edificio 39'!D19+'44-Edificio 40'!D19+'45-Edificio 41'!D19+'46-Edificio 42'!D19+'47-Edificio 43'!D19+'48-Edificio 44'!D19+'49-Edificio 45'!D19+'50-Edificio 46'!D19+'51-Edificio 47'!D19))</f>
        <v xml:space="preserve"> </v>
      </c>
      <c r="E15" s="19">
        <f>IF(SUM('5-Edificio 1'!E19+'6-Edificio 2'!E19+'7-Edificio 3'!E19+'8-Edificio 4'!E19+'9-Edificio 5'!E19+'10-edificio 6'!E19+'11-Edificio 7'!E19+'12-Edificio 8'!E19+'13-Edificio 9'!E19+'14-Edificio 10'!E19+'15-Edificio 11'!E19+'16-Edificio 12'!E19+'17-Edificio 13'!E19+'18-Edificio 14'!E19+'19-Edificio 15'!E19+'20-edificio 16'!E19+'21-Edificio 17'!E19+'22-Edificio 18'!E19+'23-Edificio 19'!E19+'24-Edificio 20'!E19+'25-Edificio 21'!E19+'26-Edificio 22'!E19+'27-Edificio 23'!E19+'28-Edificio 24'!E19+'29-edificio 25'!E19+'30-Edificio 26'!E19+'31-Edificio 27'!E19+'32-Edificio 28'!E19+'33-Edificio 29'!E19+'34-Edificio 30'!E19+'35-Edificio 31'!E19+'36-Edificio 32'!E19+'37-Edificio 33'!E19+'38-Edificio 34'!E19+'39-edificio 35'!E19+'40-Edificio 36'!E19+'41-Edificio 37'!E19+'42-Edificio 38'!E19+'43-Edificio 39'!E19+'44-Edificio 40'!E19+'45-Edificio 41'!E19+'46-Edificio 42'!E19+'47-Edificio 43'!E19+'48-Edificio 44'!E19+'49-Edificio 45'!E19+'50-Edificio 46'!E19+'51-Edificio 47'!E19)=0," ",('5-Edificio 1'!E19+'6-Edificio 2'!E19+'7-Edificio 3'!E19+'8-Edificio 4'!E19+'9-Edificio 5'!E19+'10-edificio 6'!E19+'11-Edificio 7'!E19+'12-Edificio 8'!E19+'13-Edificio 9'!E19+'14-Edificio 10'!E19+'15-Edificio 11'!E19+'16-Edificio 12'!E19+'17-Edificio 13'!E19+'18-Edificio 14'!E19+'19-Edificio 15'!E19+'20-edificio 16'!E19+'21-Edificio 17'!E19+'22-Edificio 18'!E19+'23-Edificio 19'!E19+'24-Edificio 20'!E19+'25-Edificio 21'!E19+'26-Edificio 22'!E19+'27-Edificio 23'!E19+'28-Edificio 24'!E19+'29-edificio 25'!E19+'30-Edificio 26'!E19+'31-Edificio 27'!E19+'32-Edificio 28'!E19+'33-Edificio 29'!E19+'34-Edificio 30'!E19+'35-Edificio 31'!E19+'36-Edificio 32'!E19+'37-Edificio 33'!E19+'38-Edificio 34'!E19+'39-edificio 35'!E19+'40-Edificio 36'!E19+'41-Edificio 37'!E19+'42-Edificio 38'!E19+'43-Edificio 39'!E19+'44-Edificio 40'!E19+'45-Edificio 41'!E19+'46-Edificio 42'!E19+'47-Edificio 43'!E19+'48-Edificio 44'!E19+'49-Edificio 45'!E19+'50-Edificio 46'!E19+'51-Edificio 47'!E19))</f>
        <v>22997</v>
      </c>
      <c r="F15" s="19">
        <f>IF(SUM('5-Edificio 1'!F19+'6-Edificio 2'!F19+'7-Edificio 3'!F19+'8-Edificio 4'!F19+'9-Edificio 5'!F19+'10-edificio 6'!F19+'11-Edificio 7'!F19+'12-Edificio 8'!F19+'13-Edificio 9'!F19+'14-Edificio 10'!F19+'15-Edificio 11'!F19+'16-Edificio 12'!F19+'17-Edificio 13'!F19+'18-Edificio 14'!F19+'19-Edificio 15'!F19+'20-edificio 16'!F19+'21-Edificio 17'!F19+'22-Edificio 18'!F19+'23-Edificio 19'!F19+'24-Edificio 20'!F19+'25-Edificio 21'!F19+'26-Edificio 22'!F19+'27-Edificio 23'!F19+'28-Edificio 24'!F19+'29-edificio 25'!F19+'30-Edificio 26'!F19+'31-Edificio 27'!F19+'32-Edificio 28'!F19+'33-Edificio 29'!F19+'34-Edificio 30'!F19+'35-Edificio 31'!F19+'36-Edificio 32'!F19+'37-Edificio 33'!F19+'38-Edificio 34'!F19+'39-edificio 35'!F19+'40-Edificio 36'!F19+'41-Edificio 37'!F19+'42-Edificio 38'!F19+'43-Edificio 39'!F19+'44-Edificio 40'!F19+'45-Edificio 41'!F19+'46-Edificio 42'!F19+'47-Edificio 43'!F19+'48-Edificio 44'!F19+'49-Edificio 45'!F19+'50-Edificio 46'!F19+'51-Edificio 47'!F19)=0," ",('5-Edificio 1'!F19+'6-Edificio 2'!F19+'7-Edificio 3'!F19+'8-Edificio 4'!F19+'9-Edificio 5'!F19+'10-edificio 6'!F19+'11-Edificio 7'!F19+'12-Edificio 8'!F19+'13-Edificio 9'!F19+'14-Edificio 10'!F19+'15-Edificio 11'!F19+'16-Edificio 12'!F19+'17-Edificio 13'!F19+'18-Edificio 14'!F19+'19-Edificio 15'!F19+'20-edificio 16'!F19+'21-Edificio 17'!F19+'22-Edificio 18'!F19+'23-Edificio 19'!F19+'24-Edificio 20'!F19+'25-Edificio 21'!F19+'26-Edificio 22'!F19+'27-Edificio 23'!F19+'28-Edificio 24'!F19+'29-edificio 25'!F19+'30-Edificio 26'!F19+'31-Edificio 27'!F19+'32-Edificio 28'!F19+'33-Edificio 29'!F19+'34-Edificio 30'!F19+'35-Edificio 31'!F19+'36-Edificio 32'!F19+'37-Edificio 33'!F19+'38-Edificio 34'!F19+'39-edificio 35'!F19+'40-Edificio 36'!F19+'41-Edificio 37'!F19+'42-Edificio 38'!F19+'43-Edificio 39'!F19+'44-Edificio 40'!F19+'45-Edificio 41'!F19+'46-Edificio 42'!F19+'47-Edificio 43'!F19+'48-Edificio 44'!F19+'49-Edificio 45'!F19+'50-Edificio 46'!F19+'51-Edificio 47'!F19))</f>
        <v>197388.55</v>
      </c>
      <c r="G15" s="19">
        <f t="shared" si="0"/>
        <v>38.297931034482751</v>
      </c>
      <c r="H15" s="19">
        <f t="shared" si="1"/>
        <v>4.4619483754250178</v>
      </c>
    </row>
    <row r="16" spans="1:8" ht="20.100000000000001" customHeight="1" x14ac:dyDescent="0.25">
      <c r="A16" s="7" t="s">
        <v>7</v>
      </c>
      <c r="B16" s="19">
        <f>IF(SUM('5-Edificio 1'!B20+'6-Edificio 2'!B20+'7-Edificio 3'!B20+'8-Edificio 4'!B20+'9-Edificio 5'!B20+'10-edificio 6'!B20+'11-Edificio 7'!B20+'12-Edificio 8'!B20+'13-Edificio 9'!B20+'14-Edificio 10'!B20+'15-Edificio 11'!B20+'16-Edificio 12'!B20+'17-Edificio 13'!B20+'18-Edificio 14'!B20+'19-Edificio 15'!B20+'20-edificio 16'!B20+'21-Edificio 17'!B20+'22-Edificio 18'!B20+'23-Edificio 19'!B20+'24-Edificio 20'!B20+'25-Edificio 21'!B20+'26-Edificio 22'!B20+'27-Edificio 23'!B20+'28-Edificio 24'!B20+'29-edificio 25'!B20+'30-Edificio 26'!B20+'31-Edificio 27'!B20+'32-Edificio 28'!B20+'33-Edificio 29'!B20+'34-Edificio 30'!B20+'35-Edificio 31'!B20+'36-Edificio 32'!B20+'37-Edificio 33'!B20+'38-Edificio 34'!B20+'39-edificio 35'!B20+'40-Edificio 36'!B20+'41-Edificio 37'!B20+'42-Edificio 38'!B20+'43-Edificio 39'!B20+'44-Edificio 40'!B20+'45-Edificio 41'!B20+'46-Edificio 42'!B20+'47-Edificio 43'!B20+'48-Edificio 44'!B20+'49-Edificio 45'!B20+'50-Edificio 46'!B20+'51-Edificio 47'!B20)=0," ",('5-Edificio 1'!B20+'6-Edificio 2'!B20+'7-Edificio 3'!B20+'8-Edificio 4'!B20+'9-Edificio 5'!B20+'10-edificio 6'!B20+'11-Edificio 7'!B20+'12-Edificio 8'!B20+'13-Edificio 9'!B20+'14-Edificio 10'!B20+'15-Edificio 11'!B20+'16-Edificio 12'!B20+'17-Edificio 13'!B20+'18-Edificio 14'!B20+'19-Edificio 15'!B20+'20-edificio 16'!B20+'21-Edificio 17'!B20+'22-Edificio 18'!B20+'23-Edificio 19'!B20+'24-Edificio 20'!B20+'25-Edificio 21'!B20+'26-Edificio 22'!B20+'27-Edificio 23'!B20+'28-Edificio 24'!B20+'29-edificio 25'!B20+'30-Edificio 26'!B20+'31-Edificio 27'!B20+'32-Edificio 28'!B20+'33-Edificio 29'!B20+'34-Edificio 30'!B20+'35-Edificio 31'!B20+'36-Edificio 32'!B20+'37-Edificio 33'!B20+'38-Edificio 34'!B20+'39-edificio 35'!B20+'40-Edificio 36'!B20+'41-Edificio 37'!B20+'42-Edificio 38'!B20+'43-Edificio 39'!B20+'44-Edificio 40'!B20+'45-Edificio 41'!B20+'46-Edificio 42'!B20+'47-Edificio 43'!B20+'48-Edificio 44'!B20+'49-Edificio 45'!B20+'50-Edificio 46'!B20+'51-Edificio 47'!B20))</f>
        <v>763766.53</v>
      </c>
      <c r="C16" s="30">
        <f>IF(SUM('5-Edificio 1'!C20+'6-Edificio 2'!C20+'7-Edificio 3'!C20+'8-Edificio 4'!C20+'9-Edificio 5'!C20+'10-edificio 6'!C20+'11-Edificio 7'!C20+'12-Edificio 8'!C20+'13-Edificio 9'!C20+'14-Edificio 10'!C20+'15-Edificio 11'!C20+'16-Edificio 12'!C20+'17-Edificio 13'!C20+'18-Edificio 14'!C20+'19-Edificio 15'!C20+'20-edificio 16'!C20+'21-Edificio 17'!C20+'22-Edificio 18'!C20+'23-Edificio 19'!C20+'24-Edificio 20'!C20+'25-Edificio 21'!C20+'26-Edificio 22'!C20+'27-Edificio 23'!C20+'28-Edificio 24'!C20+'29-edificio 25'!C20+'30-Edificio 26'!C20+'31-Edificio 27'!C20+'32-Edificio 28'!C20+'33-Edificio 29'!C20+'34-Edificio 30'!C20+'35-Edificio 31'!C20+'36-Edificio 32'!C20+'37-Edificio 33'!C20+'38-Edificio 34'!C20+'39-edificio 35'!C20+'40-Edificio 36'!C20+'41-Edificio 37'!C20+'42-Edificio 38'!C20+'43-Edificio 39'!C20+'44-Edificio 40'!C20+'45-Edificio 41'!C20+'46-Edificio 42'!C20+'47-Edificio 43'!C20+'48-Edificio 44'!C20+'49-Edificio 45'!C20+'50-Edificio 46'!C20+'51-Edificio 47'!C20)=0," ",('5-Edificio 1'!C20+'6-Edificio 2'!C20+'7-Edificio 3'!C20+'8-Edificio 4'!C20+'9-Edificio 5'!C20+'10-edificio 6'!C20+'11-Edificio 7'!C20+'12-Edificio 8'!C20+'13-Edificio 9'!C20+'14-Edificio 10'!C20+'15-Edificio 11'!C20+'16-Edificio 12'!C20+'17-Edificio 13'!C20+'18-Edificio 14'!C20+'19-Edificio 15'!C20+'20-edificio 16'!C20+'21-Edificio 17'!C20+'22-Edificio 18'!C20+'23-Edificio 19'!C20+'24-Edificio 20'!C20+'25-Edificio 21'!C20+'26-Edificio 22'!C20+'27-Edificio 23'!C20+'28-Edificio 24'!C20+'29-edificio 25'!C20+'30-Edificio 26'!C20+'31-Edificio 27'!C20+'32-Edificio 28'!C20+'33-Edificio 29'!C20+'34-Edificio 30'!C20+'35-Edificio 31'!C20+'36-Edificio 32'!C20+'37-Edificio 33'!C20+'38-Edificio 34'!C20+'39-edificio 35'!C20+'40-Edificio 36'!C20+'41-Edificio 37'!C20+'42-Edificio 38'!C20+'43-Edificio 39'!C20+'44-Edificio 40'!C20+'45-Edificio 41'!C20+'46-Edificio 42'!C20+'47-Edificio 43'!C20+'48-Edificio 44'!C20+'49-Edificio 45'!C20+'50-Edificio 46'!C20+'51-Edificio 47'!C20))</f>
        <v>62496355.079999998</v>
      </c>
      <c r="D16" s="19" t="str">
        <f>IF(SUM('5-Edificio 1'!D20+'6-Edificio 2'!D20+'7-Edificio 3'!D20+'8-Edificio 4'!D20+'9-Edificio 5'!D20+'10-edificio 6'!D20+'11-Edificio 7'!D20+'12-Edificio 8'!D20+'13-Edificio 9'!D20+'14-Edificio 10'!D20+'15-Edificio 11'!D20+'16-Edificio 12'!D20+'17-Edificio 13'!D20+'18-Edificio 14'!D20+'19-Edificio 15'!D20+'20-edificio 16'!D20+'21-Edificio 17'!D20+'22-Edificio 18'!D20+'23-Edificio 19'!D20+'24-Edificio 20'!D20+'25-Edificio 21'!D20+'26-Edificio 22'!D20+'27-Edificio 23'!D20+'28-Edificio 24'!D20+'29-edificio 25'!D20+'30-Edificio 26'!D20+'31-Edificio 27'!D20+'32-Edificio 28'!D20+'33-Edificio 29'!D20+'34-Edificio 30'!D20+'35-Edificio 31'!D20+'36-Edificio 32'!D20+'37-Edificio 33'!D20+'38-Edificio 34'!D20+'39-edificio 35'!D20+'40-Edificio 36'!D20+'41-Edificio 37'!D20+'42-Edificio 38'!D20+'43-Edificio 39'!D20+'44-Edificio 40'!D20+'45-Edificio 41'!D20+'46-Edificio 42'!D20+'47-Edificio 43'!D20+'48-Edificio 44'!D20+'49-Edificio 45'!D20+'50-Edificio 46'!D20+'51-Edificio 47'!D20)=0," ",('5-Edificio 1'!D20+'6-Edificio 2'!D20+'7-Edificio 3'!D20+'8-Edificio 4'!D20+'9-Edificio 5'!D20+'10-edificio 6'!D20+'11-Edificio 7'!D20+'12-Edificio 8'!D20+'13-Edificio 9'!D20+'14-Edificio 10'!D20+'15-Edificio 11'!D20+'16-Edificio 12'!D20+'17-Edificio 13'!D20+'18-Edificio 14'!D20+'19-Edificio 15'!D20+'20-edificio 16'!D20+'21-Edificio 17'!D20+'22-Edificio 18'!D20+'23-Edificio 19'!D20+'24-Edificio 20'!D20+'25-Edificio 21'!D20+'26-Edificio 22'!D20+'27-Edificio 23'!D20+'28-Edificio 24'!D20+'29-edificio 25'!D20+'30-Edificio 26'!D20+'31-Edificio 27'!D20+'32-Edificio 28'!D20+'33-Edificio 29'!D20+'34-Edificio 30'!D20+'35-Edificio 31'!D20+'36-Edificio 32'!D20+'37-Edificio 33'!D20+'38-Edificio 34'!D20+'39-edificio 35'!D20+'40-Edificio 36'!D20+'41-Edificio 37'!D20+'42-Edificio 38'!D20+'43-Edificio 39'!D20+'44-Edificio 40'!D20+'45-Edificio 41'!D20+'46-Edificio 42'!D20+'47-Edificio 43'!D20+'48-Edificio 44'!D20+'49-Edificio 45'!D20+'50-Edificio 46'!D20+'51-Edificio 47'!D20))</f>
        <v xml:space="preserve"> </v>
      </c>
      <c r="E16" s="19">
        <f>IF(SUM('5-Edificio 1'!E20+'6-Edificio 2'!E20+'7-Edificio 3'!E20+'8-Edificio 4'!E20+'9-Edificio 5'!E20+'10-edificio 6'!E20+'11-Edificio 7'!E20+'12-Edificio 8'!E20+'13-Edificio 9'!E20+'14-Edificio 10'!E20+'15-Edificio 11'!E20+'16-Edificio 12'!E20+'17-Edificio 13'!E20+'18-Edificio 14'!E20+'19-Edificio 15'!E20+'20-edificio 16'!E20+'21-Edificio 17'!E20+'22-Edificio 18'!E20+'23-Edificio 19'!E20+'24-Edificio 20'!E20+'25-Edificio 21'!E20+'26-Edificio 22'!E20+'27-Edificio 23'!E20+'28-Edificio 24'!E20+'29-edificio 25'!E20+'30-Edificio 26'!E20+'31-Edificio 27'!E20+'32-Edificio 28'!E20+'33-Edificio 29'!E20+'34-Edificio 30'!E20+'35-Edificio 31'!E20+'36-Edificio 32'!E20+'37-Edificio 33'!E20+'38-Edificio 34'!E20+'39-edificio 35'!E20+'40-Edificio 36'!E20+'41-Edificio 37'!E20+'42-Edificio 38'!E20+'43-Edificio 39'!E20+'44-Edificio 40'!E20+'45-Edificio 41'!E20+'46-Edificio 42'!E20+'47-Edificio 43'!E20+'48-Edificio 44'!E20+'49-Edificio 45'!E20+'50-Edificio 46'!E20+'51-Edificio 47'!E20)=0," ",('5-Edificio 1'!E20+'6-Edificio 2'!E20+'7-Edificio 3'!E20+'8-Edificio 4'!E20+'9-Edificio 5'!E20+'10-edificio 6'!E20+'11-Edificio 7'!E20+'12-Edificio 8'!E20+'13-Edificio 9'!E20+'14-Edificio 10'!E20+'15-Edificio 11'!E20+'16-Edificio 12'!E20+'17-Edificio 13'!E20+'18-Edificio 14'!E20+'19-Edificio 15'!E20+'20-edificio 16'!E20+'21-Edificio 17'!E20+'22-Edificio 18'!E20+'23-Edificio 19'!E20+'24-Edificio 20'!E20+'25-Edificio 21'!E20+'26-Edificio 22'!E20+'27-Edificio 23'!E20+'28-Edificio 24'!E20+'29-edificio 25'!E20+'30-Edificio 26'!E20+'31-Edificio 27'!E20+'32-Edificio 28'!E20+'33-Edificio 29'!E20+'34-Edificio 30'!E20+'35-Edificio 31'!E20+'36-Edificio 32'!E20+'37-Edificio 33'!E20+'38-Edificio 34'!E20+'39-edificio 35'!E20+'40-Edificio 36'!E20+'41-Edificio 37'!E20+'42-Edificio 38'!E20+'43-Edificio 39'!E20+'44-Edificio 40'!E20+'45-Edificio 41'!E20+'46-Edificio 42'!E20+'47-Edificio 43'!E20+'48-Edificio 44'!E20+'49-Edificio 45'!E20+'50-Edificio 46'!E20+'51-Edificio 47'!E20))</f>
        <v>22997</v>
      </c>
      <c r="F16" s="19">
        <f>IF(SUM('5-Edificio 1'!F20+'6-Edificio 2'!F20+'7-Edificio 3'!F20+'8-Edificio 4'!F20+'9-Edificio 5'!F20+'10-edificio 6'!F20+'11-Edificio 7'!F20+'12-Edificio 8'!F20+'13-Edificio 9'!F20+'14-Edificio 10'!F20+'15-Edificio 11'!F20+'16-Edificio 12'!F20+'17-Edificio 13'!F20+'18-Edificio 14'!F20+'19-Edificio 15'!F20+'20-edificio 16'!F20+'21-Edificio 17'!F20+'22-Edificio 18'!F20+'23-Edificio 19'!F20+'24-Edificio 20'!F20+'25-Edificio 21'!F20+'26-Edificio 22'!F20+'27-Edificio 23'!F20+'28-Edificio 24'!F20+'29-edificio 25'!F20+'30-Edificio 26'!F20+'31-Edificio 27'!F20+'32-Edificio 28'!F20+'33-Edificio 29'!F20+'34-Edificio 30'!F20+'35-Edificio 31'!F20+'36-Edificio 32'!F20+'37-Edificio 33'!F20+'38-Edificio 34'!F20+'39-edificio 35'!F20+'40-Edificio 36'!F20+'41-Edificio 37'!F20+'42-Edificio 38'!F20+'43-Edificio 39'!F20+'44-Edificio 40'!F20+'45-Edificio 41'!F20+'46-Edificio 42'!F20+'47-Edificio 43'!F20+'48-Edificio 44'!F20+'49-Edificio 45'!F20+'50-Edificio 46'!F20+'51-Edificio 47'!F20)=0," ",('5-Edificio 1'!F20+'6-Edificio 2'!F20+'7-Edificio 3'!F20+'8-Edificio 4'!F20+'9-Edificio 5'!F20+'10-edificio 6'!F20+'11-Edificio 7'!F20+'12-Edificio 8'!F20+'13-Edificio 9'!F20+'14-Edificio 10'!F20+'15-Edificio 11'!F20+'16-Edificio 12'!F20+'17-Edificio 13'!F20+'18-Edificio 14'!F20+'19-Edificio 15'!F20+'20-edificio 16'!F20+'21-Edificio 17'!F20+'22-Edificio 18'!F20+'23-Edificio 19'!F20+'24-Edificio 20'!F20+'25-Edificio 21'!F20+'26-Edificio 22'!F20+'27-Edificio 23'!F20+'28-Edificio 24'!F20+'29-edificio 25'!F20+'30-Edificio 26'!F20+'31-Edificio 27'!F20+'32-Edificio 28'!F20+'33-Edificio 29'!F20+'34-Edificio 30'!F20+'35-Edificio 31'!F20+'36-Edificio 32'!F20+'37-Edificio 33'!F20+'38-Edificio 34'!F20+'39-edificio 35'!F20+'40-Edificio 36'!F20+'41-Edificio 37'!F20+'42-Edificio 38'!F20+'43-Edificio 39'!F20+'44-Edificio 40'!F20+'45-Edificio 41'!F20+'46-Edificio 42'!F20+'47-Edificio 43'!F20+'48-Edificio 44'!F20+'49-Edificio 45'!F20+'50-Edificio 46'!F20+'51-Edificio 47'!F20))</f>
        <v>197388.55</v>
      </c>
      <c r="G16" s="19">
        <f t="shared" si="0"/>
        <v>33.211572379005958</v>
      </c>
      <c r="H16" s="19">
        <f t="shared" si="1"/>
        <v>3.8693557959668889</v>
      </c>
    </row>
    <row r="17" spans="1:10" ht="20.100000000000001" customHeight="1" x14ac:dyDescent="0.25">
      <c r="A17" s="7" t="s">
        <v>20</v>
      </c>
      <c r="B17" s="19">
        <f>IF(SUM('5-Edificio 1'!B21+'6-Edificio 2'!B21+'7-Edificio 3'!B21+'8-Edificio 4'!B21+'9-Edificio 5'!B21+'10-edificio 6'!B21+'11-Edificio 7'!B21+'12-Edificio 8'!B21+'13-Edificio 9'!B21+'14-Edificio 10'!B21+'15-Edificio 11'!B21+'16-Edificio 12'!B21+'17-Edificio 13'!B21+'18-Edificio 14'!B21+'19-Edificio 15'!B21+'20-edificio 16'!B21+'21-Edificio 17'!B21+'22-Edificio 18'!B21+'23-Edificio 19'!B21+'24-Edificio 20'!B21+'25-Edificio 21'!B21+'26-Edificio 22'!B21+'27-Edificio 23'!B21+'28-Edificio 24'!B21+'29-edificio 25'!B21+'30-Edificio 26'!B21+'31-Edificio 27'!B21+'32-Edificio 28'!B21+'33-Edificio 29'!B21+'34-Edificio 30'!B21+'35-Edificio 31'!B21+'36-Edificio 32'!B21+'37-Edificio 33'!B21+'38-Edificio 34'!B21+'39-edificio 35'!B21+'40-Edificio 36'!B21+'41-Edificio 37'!B21+'42-Edificio 38'!B21+'43-Edificio 39'!B21+'44-Edificio 40'!B21+'45-Edificio 41'!B21+'46-Edificio 42'!B21+'47-Edificio 43'!B21+'48-Edificio 44'!B21+'49-Edificio 45'!B21+'50-Edificio 46'!B21+'51-Edificio 47'!B21)=0," ",('5-Edificio 1'!B21+'6-Edificio 2'!B21+'7-Edificio 3'!B21+'8-Edificio 4'!B21+'9-Edificio 5'!B21+'10-edificio 6'!B21+'11-Edificio 7'!B21+'12-Edificio 8'!B21+'13-Edificio 9'!B21+'14-Edificio 10'!B21+'15-Edificio 11'!B21+'16-Edificio 12'!B21+'17-Edificio 13'!B21+'18-Edificio 14'!B21+'19-Edificio 15'!B21+'20-edificio 16'!B21+'21-Edificio 17'!B21+'22-Edificio 18'!B21+'23-Edificio 19'!B21+'24-Edificio 20'!B21+'25-Edificio 21'!B21+'26-Edificio 22'!B21+'27-Edificio 23'!B21+'28-Edificio 24'!B21+'29-edificio 25'!B21+'30-Edificio 26'!B21+'31-Edificio 27'!B21+'32-Edificio 28'!B21+'33-Edificio 29'!B21+'34-Edificio 30'!B21+'35-Edificio 31'!B21+'36-Edificio 32'!B21+'37-Edificio 33'!B21+'38-Edificio 34'!B21+'39-edificio 35'!B21+'40-Edificio 36'!B21+'41-Edificio 37'!B21+'42-Edificio 38'!B21+'43-Edificio 39'!B21+'44-Edificio 40'!B21+'45-Edificio 41'!B21+'46-Edificio 42'!B21+'47-Edificio 43'!B21+'48-Edificio 44'!B21+'49-Edificio 45'!B21+'50-Edificio 46'!B21+'51-Edificio 47'!B21))</f>
        <v>766432</v>
      </c>
      <c r="C17" s="30">
        <f>IF(SUM('5-Edificio 1'!C21+'6-Edificio 2'!C21+'7-Edificio 3'!C21+'8-Edificio 4'!C21+'9-Edificio 5'!C21+'10-edificio 6'!C21+'11-Edificio 7'!C21+'12-Edificio 8'!C21+'13-Edificio 9'!C21+'14-Edificio 10'!C21+'15-Edificio 11'!C21+'16-Edificio 12'!C21+'17-Edificio 13'!C21+'18-Edificio 14'!C21+'19-Edificio 15'!C21+'20-edificio 16'!C21+'21-Edificio 17'!C21+'22-Edificio 18'!C21+'23-Edificio 19'!C21+'24-Edificio 20'!C21+'25-Edificio 21'!C21+'26-Edificio 22'!C21+'27-Edificio 23'!C21+'28-Edificio 24'!C21+'29-edificio 25'!C21+'30-Edificio 26'!C21+'31-Edificio 27'!C21+'32-Edificio 28'!C21+'33-Edificio 29'!C21+'34-Edificio 30'!C21+'35-Edificio 31'!C21+'36-Edificio 32'!C21+'37-Edificio 33'!C21+'38-Edificio 34'!C21+'39-edificio 35'!C21+'40-Edificio 36'!C21+'41-Edificio 37'!C21+'42-Edificio 38'!C21+'43-Edificio 39'!C21+'44-Edificio 40'!C21+'45-Edificio 41'!C21+'46-Edificio 42'!C21+'47-Edificio 43'!C21+'48-Edificio 44'!C21+'49-Edificio 45'!C21+'50-Edificio 46'!C21+'51-Edificio 47'!C21)=0," ",('5-Edificio 1'!C21+'6-Edificio 2'!C21+'7-Edificio 3'!C21+'8-Edificio 4'!C21+'9-Edificio 5'!C21+'10-edificio 6'!C21+'11-Edificio 7'!C21+'12-Edificio 8'!C21+'13-Edificio 9'!C21+'14-Edificio 10'!C21+'15-Edificio 11'!C21+'16-Edificio 12'!C21+'17-Edificio 13'!C21+'18-Edificio 14'!C21+'19-Edificio 15'!C21+'20-edificio 16'!C21+'21-Edificio 17'!C21+'22-Edificio 18'!C21+'23-Edificio 19'!C21+'24-Edificio 20'!C21+'25-Edificio 21'!C21+'26-Edificio 22'!C21+'27-Edificio 23'!C21+'28-Edificio 24'!C21+'29-edificio 25'!C21+'30-Edificio 26'!C21+'31-Edificio 27'!C21+'32-Edificio 28'!C21+'33-Edificio 29'!C21+'34-Edificio 30'!C21+'35-Edificio 31'!C21+'36-Edificio 32'!C21+'37-Edificio 33'!C21+'38-Edificio 34'!C21+'39-edificio 35'!C21+'40-Edificio 36'!C21+'41-Edificio 37'!C21+'42-Edificio 38'!C21+'43-Edificio 39'!C21+'44-Edificio 40'!C21+'45-Edificio 41'!C21+'46-Edificio 42'!C21+'47-Edificio 43'!C21+'48-Edificio 44'!C21+'49-Edificio 45'!C21+'50-Edificio 46'!C21+'51-Edificio 47'!C21))</f>
        <v>75493678</v>
      </c>
      <c r="D17" s="19" t="str">
        <f>IF(SUM('5-Edificio 1'!D21+'6-Edificio 2'!D21+'7-Edificio 3'!D21+'8-Edificio 4'!D21+'9-Edificio 5'!D21+'10-edificio 6'!D21+'11-Edificio 7'!D21+'12-Edificio 8'!D21+'13-Edificio 9'!D21+'14-Edificio 10'!D21+'15-Edificio 11'!D21+'16-Edificio 12'!D21+'17-Edificio 13'!D21+'18-Edificio 14'!D21+'19-Edificio 15'!D21+'20-edificio 16'!D21+'21-Edificio 17'!D21+'22-Edificio 18'!D21+'23-Edificio 19'!D21+'24-Edificio 20'!D21+'25-Edificio 21'!D21+'26-Edificio 22'!D21+'27-Edificio 23'!D21+'28-Edificio 24'!D21+'29-edificio 25'!D21+'30-Edificio 26'!D21+'31-Edificio 27'!D21+'32-Edificio 28'!D21+'33-Edificio 29'!D21+'34-Edificio 30'!D21+'35-Edificio 31'!D21+'36-Edificio 32'!D21+'37-Edificio 33'!D21+'38-Edificio 34'!D21+'39-edificio 35'!D21+'40-Edificio 36'!D21+'41-Edificio 37'!D21+'42-Edificio 38'!D21+'43-Edificio 39'!D21+'44-Edificio 40'!D21+'45-Edificio 41'!D21+'46-Edificio 42'!D21+'47-Edificio 43'!D21+'48-Edificio 44'!D21+'49-Edificio 45'!D21+'50-Edificio 46'!D21+'51-Edificio 47'!D21)=0," ",('5-Edificio 1'!D21+'6-Edificio 2'!D21+'7-Edificio 3'!D21+'8-Edificio 4'!D21+'9-Edificio 5'!D21+'10-edificio 6'!D21+'11-Edificio 7'!D21+'12-Edificio 8'!D21+'13-Edificio 9'!D21+'14-Edificio 10'!D21+'15-Edificio 11'!D21+'16-Edificio 12'!D21+'17-Edificio 13'!D21+'18-Edificio 14'!D21+'19-Edificio 15'!D21+'20-edificio 16'!D21+'21-Edificio 17'!D21+'22-Edificio 18'!D21+'23-Edificio 19'!D21+'24-Edificio 20'!D21+'25-Edificio 21'!D21+'26-Edificio 22'!D21+'27-Edificio 23'!D21+'28-Edificio 24'!D21+'29-edificio 25'!D21+'30-Edificio 26'!D21+'31-Edificio 27'!D21+'32-Edificio 28'!D21+'33-Edificio 29'!D21+'34-Edificio 30'!D21+'35-Edificio 31'!D21+'36-Edificio 32'!D21+'37-Edificio 33'!D21+'38-Edificio 34'!D21+'39-edificio 35'!D21+'40-Edificio 36'!D21+'41-Edificio 37'!D21+'42-Edificio 38'!D21+'43-Edificio 39'!D21+'44-Edificio 40'!D21+'45-Edificio 41'!D21+'46-Edificio 42'!D21+'47-Edificio 43'!D21+'48-Edificio 44'!D21+'49-Edificio 45'!D21+'50-Edificio 46'!D21+'51-Edificio 47'!D21))</f>
        <v xml:space="preserve"> </v>
      </c>
      <c r="E17" s="19">
        <f>IF(SUM('5-Edificio 1'!E21+'6-Edificio 2'!E21+'7-Edificio 3'!E21+'8-Edificio 4'!E21+'9-Edificio 5'!E21+'10-edificio 6'!E21+'11-Edificio 7'!E21+'12-Edificio 8'!E21+'13-Edificio 9'!E21+'14-Edificio 10'!E21+'15-Edificio 11'!E21+'16-Edificio 12'!E21+'17-Edificio 13'!E21+'18-Edificio 14'!E21+'19-Edificio 15'!E21+'20-edificio 16'!E21+'21-Edificio 17'!E21+'22-Edificio 18'!E21+'23-Edificio 19'!E21+'24-Edificio 20'!E21+'25-Edificio 21'!E21+'26-Edificio 22'!E21+'27-Edificio 23'!E21+'28-Edificio 24'!E21+'29-edificio 25'!E21+'30-Edificio 26'!E21+'31-Edificio 27'!E21+'32-Edificio 28'!E21+'33-Edificio 29'!E21+'34-Edificio 30'!E21+'35-Edificio 31'!E21+'36-Edificio 32'!E21+'37-Edificio 33'!E21+'38-Edificio 34'!E21+'39-edificio 35'!E21+'40-Edificio 36'!E21+'41-Edificio 37'!E21+'42-Edificio 38'!E21+'43-Edificio 39'!E21+'44-Edificio 40'!E21+'45-Edificio 41'!E21+'46-Edificio 42'!E21+'47-Edificio 43'!E21+'48-Edificio 44'!E21+'49-Edificio 45'!E21+'50-Edificio 46'!E21+'51-Edificio 47'!E21)=0," ",('5-Edificio 1'!E21+'6-Edificio 2'!E21+'7-Edificio 3'!E21+'8-Edificio 4'!E21+'9-Edificio 5'!E21+'10-edificio 6'!E21+'11-Edificio 7'!E21+'12-Edificio 8'!E21+'13-Edificio 9'!E21+'14-Edificio 10'!E21+'15-Edificio 11'!E21+'16-Edificio 12'!E21+'17-Edificio 13'!E21+'18-Edificio 14'!E21+'19-Edificio 15'!E21+'20-edificio 16'!E21+'21-Edificio 17'!E21+'22-Edificio 18'!E21+'23-Edificio 19'!E21+'24-Edificio 20'!E21+'25-Edificio 21'!E21+'26-Edificio 22'!E21+'27-Edificio 23'!E21+'28-Edificio 24'!E21+'29-edificio 25'!E21+'30-Edificio 26'!E21+'31-Edificio 27'!E21+'32-Edificio 28'!E21+'33-Edificio 29'!E21+'34-Edificio 30'!E21+'35-Edificio 31'!E21+'36-Edificio 32'!E21+'37-Edificio 33'!E21+'38-Edificio 34'!E21+'39-edificio 35'!E21+'40-Edificio 36'!E21+'41-Edificio 37'!E21+'42-Edificio 38'!E21+'43-Edificio 39'!E21+'44-Edificio 40'!E21+'45-Edificio 41'!E21+'46-Edificio 42'!E21+'47-Edificio 43'!E21+'48-Edificio 44'!E21+'49-Edificio 45'!E21+'50-Edificio 46'!E21+'51-Edificio 47'!E21))</f>
        <v>22997</v>
      </c>
      <c r="F17" s="19">
        <f>IF(SUM('5-Edificio 1'!F21+'6-Edificio 2'!F21+'7-Edificio 3'!F21+'8-Edificio 4'!F21+'9-Edificio 5'!F21+'10-edificio 6'!F21+'11-Edificio 7'!F21+'12-Edificio 8'!F21+'13-Edificio 9'!F21+'14-Edificio 10'!F21+'15-Edificio 11'!F21+'16-Edificio 12'!F21+'17-Edificio 13'!F21+'18-Edificio 14'!F21+'19-Edificio 15'!F21+'20-edificio 16'!F21+'21-Edificio 17'!F21+'22-Edificio 18'!F21+'23-Edificio 19'!F21+'24-Edificio 20'!F21+'25-Edificio 21'!F21+'26-Edificio 22'!F21+'27-Edificio 23'!F21+'28-Edificio 24'!F21+'29-edificio 25'!F21+'30-Edificio 26'!F21+'31-Edificio 27'!F21+'32-Edificio 28'!F21+'33-Edificio 29'!F21+'34-Edificio 30'!F21+'35-Edificio 31'!F21+'36-Edificio 32'!F21+'37-Edificio 33'!F21+'38-Edificio 34'!F21+'39-edificio 35'!F21+'40-Edificio 36'!F21+'41-Edificio 37'!F21+'42-Edificio 38'!F21+'43-Edificio 39'!F21+'44-Edificio 40'!F21+'45-Edificio 41'!F21+'46-Edificio 42'!F21+'47-Edificio 43'!F21+'48-Edificio 44'!F21+'49-Edificio 45'!F21+'50-Edificio 46'!F21+'51-Edificio 47'!F21)=0," ",('5-Edificio 1'!F21+'6-Edificio 2'!F21+'7-Edificio 3'!F21+'8-Edificio 4'!F21+'9-Edificio 5'!F21+'10-edificio 6'!F21+'11-Edificio 7'!F21+'12-Edificio 8'!F21+'13-Edificio 9'!F21+'14-Edificio 10'!F21+'15-Edificio 11'!F21+'16-Edificio 12'!F21+'17-Edificio 13'!F21+'18-Edificio 14'!F21+'19-Edificio 15'!F21+'20-edificio 16'!F21+'21-Edificio 17'!F21+'22-Edificio 18'!F21+'23-Edificio 19'!F21+'24-Edificio 20'!F21+'25-Edificio 21'!F21+'26-Edificio 22'!F21+'27-Edificio 23'!F21+'28-Edificio 24'!F21+'29-edificio 25'!F21+'30-Edificio 26'!F21+'31-Edificio 27'!F21+'32-Edificio 28'!F21+'33-Edificio 29'!F21+'34-Edificio 30'!F21+'35-Edificio 31'!F21+'36-Edificio 32'!F21+'37-Edificio 33'!F21+'38-Edificio 34'!F21+'39-edificio 35'!F21+'40-Edificio 36'!F21+'41-Edificio 37'!F21+'42-Edificio 38'!F21+'43-Edificio 39'!F21+'44-Edificio 40'!F21+'45-Edificio 41'!F21+'46-Edificio 42'!F21+'47-Edificio 43'!F21+'48-Edificio 44'!F21+'49-Edificio 45'!F21+'50-Edificio 46'!F21+'51-Edificio 47'!F21))</f>
        <v>197388.55</v>
      </c>
      <c r="G17" s="19">
        <f t="shared" si="0"/>
        <v>33.327477497064834</v>
      </c>
      <c r="H17" s="19">
        <f t="shared" si="1"/>
        <v>3.8828594667725156</v>
      </c>
    </row>
    <row r="18" spans="1:10" ht="20.100000000000001" customHeight="1" x14ac:dyDescent="0.25">
      <c r="A18" s="7" t="s">
        <v>9</v>
      </c>
      <c r="B18" s="19">
        <f>IF(SUM('5-Edificio 1'!B22+'6-Edificio 2'!B22+'7-Edificio 3'!B22+'8-Edificio 4'!B22+'9-Edificio 5'!B22+'10-edificio 6'!B22+'11-Edificio 7'!B22+'12-Edificio 8'!B22+'13-Edificio 9'!B22+'14-Edificio 10'!B22+'15-Edificio 11'!B22+'16-Edificio 12'!B22+'17-Edificio 13'!B22+'18-Edificio 14'!B22+'19-Edificio 15'!B22+'20-edificio 16'!B22+'21-Edificio 17'!B22+'22-Edificio 18'!B22+'23-Edificio 19'!B22+'24-Edificio 20'!B22+'25-Edificio 21'!B22+'26-Edificio 22'!B22+'27-Edificio 23'!B22+'28-Edificio 24'!B22+'29-edificio 25'!B22+'30-Edificio 26'!B22+'31-Edificio 27'!B22+'32-Edificio 28'!B22+'33-Edificio 29'!B22+'34-Edificio 30'!B22+'35-Edificio 31'!B22+'36-Edificio 32'!B22+'37-Edificio 33'!B22+'38-Edificio 34'!B22+'39-edificio 35'!B22+'40-Edificio 36'!B22+'41-Edificio 37'!B22+'42-Edificio 38'!B22+'43-Edificio 39'!B22+'44-Edificio 40'!B22+'45-Edificio 41'!B22+'46-Edificio 42'!B22+'47-Edificio 43'!B22+'48-Edificio 44'!B22+'49-Edificio 45'!B22+'50-Edificio 46'!B22+'51-Edificio 47'!B22)=0," ",('5-Edificio 1'!B22+'6-Edificio 2'!B22+'7-Edificio 3'!B22+'8-Edificio 4'!B22+'9-Edificio 5'!B22+'10-edificio 6'!B22+'11-Edificio 7'!B22+'12-Edificio 8'!B22+'13-Edificio 9'!B22+'14-Edificio 10'!B22+'15-Edificio 11'!B22+'16-Edificio 12'!B22+'17-Edificio 13'!B22+'18-Edificio 14'!B22+'19-Edificio 15'!B22+'20-edificio 16'!B22+'21-Edificio 17'!B22+'22-Edificio 18'!B22+'23-Edificio 19'!B22+'24-Edificio 20'!B22+'25-Edificio 21'!B22+'26-Edificio 22'!B22+'27-Edificio 23'!B22+'28-Edificio 24'!B22+'29-edificio 25'!B22+'30-Edificio 26'!B22+'31-Edificio 27'!B22+'32-Edificio 28'!B22+'33-Edificio 29'!B22+'34-Edificio 30'!B22+'35-Edificio 31'!B22+'36-Edificio 32'!B22+'37-Edificio 33'!B22+'38-Edificio 34'!B22+'39-edificio 35'!B22+'40-Edificio 36'!B22+'41-Edificio 37'!B22+'42-Edificio 38'!B22+'43-Edificio 39'!B22+'44-Edificio 40'!B22+'45-Edificio 41'!B22+'46-Edificio 42'!B22+'47-Edificio 43'!B22+'48-Edificio 44'!B22+'49-Edificio 45'!B22+'50-Edificio 46'!B22+'51-Edificio 47'!B22))</f>
        <v>842777</v>
      </c>
      <c r="C18" s="30">
        <f>IF(SUM('5-Edificio 1'!C22+'6-Edificio 2'!C22+'7-Edificio 3'!C22+'8-Edificio 4'!C22+'9-Edificio 5'!C22+'10-edificio 6'!C22+'11-Edificio 7'!C22+'12-Edificio 8'!C22+'13-Edificio 9'!C22+'14-Edificio 10'!C22+'15-Edificio 11'!C22+'16-Edificio 12'!C22+'17-Edificio 13'!C22+'18-Edificio 14'!C22+'19-Edificio 15'!C22+'20-edificio 16'!C22+'21-Edificio 17'!C22+'22-Edificio 18'!C22+'23-Edificio 19'!C22+'24-Edificio 20'!C22+'25-Edificio 21'!C22+'26-Edificio 22'!C22+'27-Edificio 23'!C22+'28-Edificio 24'!C22+'29-edificio 25'!C22+'30-Edificio 26'!C22+'31-Edificio 27'!C22+'32-Edificio 28'!C22+'33-Edificio 29'!C22+'34-Edificio 30'!C22+'35-Edificio 31'!C22+'36-Edificio 32'!C22+'37-Edificio 33'!C22+'38-Edificio 34'!C22+'39-edificio 35'!C22+'40-Edificio 36'!C22+'41-Edificio 37'!C22+'42-Edificio 38'!C22+'43-Edificio 39'!C22+'44-Edificio 40'!C22+'45-Edificio 41'!C22+'46-Edificio 42'!C22+'47-Edificio 43'!C22+'48-Edificio 44'!C22+'49-Edificio 45'!C22+'50-Edificio 46'!C22+'51-Edificio 47'!C22)=0," ",('5-Edificio 1'!C22+'6-Edificio 2'!C22+'7-Edificio 3'!C22+'8-Edificio 4'!C22+'9-Edificio 5'!C22+'10-edificio 6'!C22+'11-Edificio 7'!C22+'12-Edificio 8'!C22+'13-Edificio 9'!C22+'14-Edificio 10'!C22+'15-Edificio 11'!C22+'16-Edificio 12'!C22+'17-Edificio 13'!C22+'18-Edificio 14'!C22+'19-Edificio 15'!C22+'20-edificio 16'!C22+'21-Edificio 17'!C22+'22-Edificio 18'!C22+'23-Edificio 19'!C22+'24-Edificio 20'!C22+'25-Edificio 21'!C22+'26-Edificio 22'!C22+'27-Edificio 23'!C22+'28-Edificio 24'!C22+'29-edificio 25'!C22+'30-Edificio 26'!C22+'31-Edificio 27'!C22+'32-Edificio 28'!C22+'33-Edificio 29'!C22+'34-Edificio 30'!C22+'35-Edificio 31'!C22+'36-Edificio 32'!C22+'37-Edificio 33'!C22+'38-Edificio 34'!C22+'39-edificio 35'!C22+'40-Edificio 36'!C22+'41-Edificio 37'!C22+'42-Edificio 38'!C22+'43-Edificio 39'!C22+'44-Edificio 40'!C22+'45-Edificio 41'!C22+'46-Edificio 42'!C22+'47-Edificio 43'!C22+'48-Edificio 44'!C22+'49-Edificio 45'!C22+'50-Edificio 46'!C22+'51-Edificio 47'!C22))</f>
        <v>80842716.019999996</v>
      </c>
      <c r="D18" s="19" t="str">
        <f>IF(SUM('5-Edificio 1'!D22+'6-Edificio 2'!D22+'7-Edificio 3'!D22+'8-Edificio 4'!D22+'9-Edificio 5'!D22+'10-edificio 6'!D22+'11-Edificio 7'!D22+'12-Edificio 8'!D22+'13-Edificio 9'!D22+'14-Edificio 10'!D22+'15-Edificio 11'!D22+'16-Edificio 12'!D22+'17-Edificio 13'!D22+'18-Edificio 14'!D22+'19-Edificio 15'!D22+'20-edificio 16'!D22+'21-Edificio 17'!D22+'22-Edificio 18'!D22+'23-Edificio 19'!D22+'24-Edificio 20'!D22+'25-Edificio 21'!D22+'26-Edificio 22'!D22+'27-Edificio 23'!D22+'28-Edificio 24'!D22+'29-edificio 25'!D22+'30-Edificio 26'!D22+'31-Edificio 27'!D22+'32-Edificio 28'!D22+'33-Edificio 29'!D22+'34-Edificio 30'!D22+'35-Edificio 31'!D22+'36-Edificio 32'!D22+'37-Edificio 33'!D22+'38-Edificio 34'!D22+'39-edificio 35'!D22+'40-Edificio 36'!D22+'41-Edificio 37'!D22+'42-Edificio 38'!D22+'43-Edificio 39'!D22+'44-Edificio 40'!D22+'45-Edificio 41'!D22+'46-Edificio 42'!D22+'47-Edificio 43'!D22+'48-Edificio 44'!D22+'49-Edificio 45'!D22+'50-Edificio 46'!D22+'51-Edificio 47'!D22)=0," ",('5-Edificio 1'!D22+'6-Edificio 2'!D22+'7-Edificio 3'!D22+'8-Edificio 4'!D22+'9-Edificio 5'!D22+'10-edificio 6'!D22+'11-Edificio 7'!D22+'12-Edificio 8'!D22+'13-Edificio 9'!D22+'14-Edificio 10'!D22+'15-Edificio 11'!D22+'16-Edificio 12'!D22+'17-Edificio 13'!D22+'18-Edificio 14'!D22+'19-Edificio 15'!D22+'20-edificio 16'!D22+'21-Edificio 17'!D22+'22-Edificio 18'!D22+'23-Edificio 19'!D22+'24-Edificio 20'!D22+'25-Edificio 21'!D22+'26-Edificio 22'!D22+'27-Edificio 23'!D22+'28-Edificio 24'!D22+'29-edificio 25'!D22+'30-Edificio 26'!D22+'31-Edificio 27'!D22+'32-Edificio 28'!D22+'33-Edificio 29'!D22+'34-Edificio 30'!D22+'35-Edificio 31'!D22+'36-Edificio 32'!D22+'37-Edificio 33'!D22+'38-Edificio 34'!D22+'39-edificio 35'!D22+'40-Edificio 36'!D22+'41-Edificio 37'!D22+'42-Edificio 38'!D22+'43-Edificio 39'!D22+'44-Edificio 40'!D22+'45-Edificio 41'!D22+'46-Edificio 42'!D22+'47-Edificio 43'!D22+'48-Edificio 44'!D22+'49-Edificio 45'!D22+'50-Edificio 46'!D22+'51-Edificio 47'!D22))</f>
        <v xml:space="preserve"> </v>
      </c>
      <c r="E18" s="19">
        <f>IF(SUM('5-Edificio 1'!E22+'6-Edificio 2'!E22+'7-Edificio 3'!E22+'8-Edificio 4'!E22+'9-Edificio 5'!E22+'10-edificio 6'!E22+'11-Edificio 7'!E22+'12-Edificio 8'!E22+'13-Edificio 9'!E22+'14-Edificio 10'!E22+'15-Edificio 11'!E22+'16-Edificio 12'!E22+'17-Edificio 13'!E22+'18-Edificio 14'!E22+'19-Edificio 15'!E22+'20-edificio 16'!E22+'21-Edificio 17'!E22+'22-Edificio 18'!E22+'23-Edificio 19'!E22+'24-Edificio 20'!E22+'25-Edificio 21'!E22+'26-Edificio 22'!E22+'27-Edificio 23'!E22+'28-Edificio 24'!E22+'29-edificio 25'!E22+'30-Edificio 26'!E22+'31-Edificio 27'!E22+'32-Edificio 28'!E22+'33-Edificio 29'!E22+'34-Edificio 30'!E22+'35-Edificio 31'!E22+'36-Edificio 32'!E22+'37-Edificio 33'!E22+'38-Edificio 34'!E22+'39-edificio 35'!E22+'40-Edificio 36'!E22+'41-Edificio 37'!E22+'42-Edificio 38'!E22+'43-Edificio 39'!E22+'44-Edificio 40'!E22+'45-Edificio 41'!E22+'46-Edificio 42'!E22+'47-Edificio 43'!E22+'48-Edificio 44'!E22+'49-Edificio 45'!E22+'50-Edificio 46'!E22+'51-Edificio 47'!E22)=0," ",('5-Edificio 1'!E22+'6-Edificio 2'!E22+'7-Edificio 3'!E22+'8-Edificio 4'!E22+'9-Edificio 5'!E22+'10-edificio 6'!E22+'11-Edificio 7'!E22+'12-Edificio 8'!E22+'13-Edificio 9'!E22+'14-Edificio 10'!E22+'15-Edificio 11'!E22+'16-Edificio 12'!E22+'17-Edificio 13'!E22+'18-Edificio 14'!E22+'19-Edificio 15'!E22+'20-edificio 16'!E22+'21-Edificio 17'!E22+'22-Edificio 18'!E22+'23-Edificio 19'!E22+'24-Edificio 20'!E22+'25-Edificio 21'!E22+'26-Edificio 22'!E22+'27-Edificio 23'!E22+'28-Edificio 24'!E22+'29-edificio 25'!E22+'30-Edificio 26'!E22+'31-Edificio 27'!E22+'32-Edificio 28'!E22+'33-Edificio 29'!E22+'34-Edificio 30'!E22+'35-Edificio 31'!E22+'36-Edificio 32'!E22+'37-Edificio 33'!E22+'38-Edificio 34'!E22+'39-edificio 35'!E22+'40-Edificio 36'!E22+'41-Edificio 37'!E22+'42-Edificio 38'!E22+'43-Edificio 39'!E22+'44-Edificio 40'!E22+'45-Edificio 41'!E22+'46-Edificio 42'!E22+'47-Edificio 43'!E22+'48-Edificio 44'!E22+'49-Edificio 45'!E22+'50-Edificio 46'!E22+'51-Edificio 47'!E22))</f>
        <v>22997</v>
      </c>
      <c r="F18" s="19">
        <f>IF(SUM('5-Edificio 1'!F22+'6-Edificio 2'!F22+'7-Edificio 3'!F22+'8-Edificio 4'!F22+'9-Edificio 5'!F22+'10-edificio 6'!F22+'11-Edificio 7'!F22+'12-Edificio 8'!F22+'13-Edificio 9'!F22+'14-Edificio 10'!F22+'15-Edificio 11'!F22+'16-Edificio 12'!F22+'17-Edificio 13'!F22+'18-Edificio 14'!F22+'19-Edificio 15'!F22+'20-edificio 16'!F22+'21-Edificio 17'!F22+'22-Edificio 18'!F22+'23-Edificio 19'!F22+'24-Edificio 20'!F22+'25-Edificio 21'!F22+'26-Edificio 22'!F22+'27-Edificio 23'!F22+'28-Edificio 24'!F22+'29-edificio 25'!F22+'30-Edificio 26'!F22+'31-Edificio 27'!F22+'32-Edificio 28'!F22+'33-Edificio 29'!F22+'34-Edificio 30'!F22+'35-Edificio 31'!F22+'36-Edificio 32'!F22+'37-Edificio 33'!F22+'38-Edificio 34'!F22+'39-edificio 35'!F22+'40-Edificio 36'!F22+'41-Edificio 37'!F22+'42-Edificio 38'!F22+'43-Edificio 39'!F22+'44-Edificio 40'!F22+'45-Edificio 41'!F22+'46-Edificio 42'!F22+'47-Edificio 43'!F22+'48-Edificio 44'!F22+'49-Edificio 45'!F22+'50-Edificio 46'!F22+'51-Edificio 47'!F22)=0," ",('5-Edificio 1'!F22+'6-Edificio 2'!F22+'7-Edificio 3'!F22+'8-Edificio 4'!F22+'9-Edificio 5'!F22+'10-edificio 6'!F22+'11-Edificio 7'!F22+'12-Edificio 8'!F22+'13-Edificio 9'!F22+'14-Edificio 10'!F22+'15-Edificio 11'!F22+'16-Edificio 12'!F22+'17-Edificio 13'!F22+'18-Edificio 14'!F22+'19-Edificio 15'!F22+'20-edificio 16'!F22+'21-Edificio 17'!F22+'22-Edificio 18'!F22+'23-Edificio 19'!F22+'24-Edificio 20'!F22+'25-Edificio 21'!F22+'26-Edificio 22'!F22+'27-Edificio 23'!F22+'28-Edificio 24'!F22+'29-edificio 25'!F22+'30-Edificio 26'!F22+'31-Edificio 27'!F22+'32-Edificio 28'!F22+'33-Edificio 29'!F22+'34-Edificio 30'!F22+'35-Edificio 31'!F22+'36-Edificio 32'!F22+'37-Edificio 33'!F22+'38-Edificio 34'!F22+'39-edificio 35'!F22+'40-Edificio 36'!F22+'41-Edificio 37'!F22+'42-Edificio 38'!F22+'43-Edificio 39'!F22+'44-Edificio 40'!F22+'45-Edificio 41'!F22+'46-Edificio 42'!F22+'47-Edificio 43'!F22+'48-Edificio 44'!F22+'49-Edificio 45'!F22+'50-Edificio 46'!F22+'51-Edificio 47'!F22))</f>
        <v>197388.55</v>
      </c>
      <c r="G18" s="19">
        <f t="shared" si="0"/>
        <v>36.647258338044089</v>
      </c>
      <c r="H18" s="19">
        <f t="shared" si="1"/>
        <v>4.269634687523669</v>
      </c>
    </row>
    <row r="19" spans="1:10" ht="20.100000000000001" customHeight="1" x14ac:dyDescent="0.25">
      <c r="A19" s="7" t="s">
        <v>10</v>
      </c>
      <c r="B19" s="19">
        <f>IF(SUM('5-Edificio 1'!B23+'6-Edificio 2'!B23+'7-Edificio 3'!B23+'8-Edificio 4'!B23+'9-Edificio 5'!B23+'10-edificio 6'!B23+'11-Edificio 7'!B23+'12-Edificio 8'!B23+'13-Edificio 9'!B23+'14-Edificio 10'!B23+'15-Edificio 11'!B23+'16-Edificio 12'!B23+'17-Edificio 13'!B23+'18-Edificio 14'!B23+'19-Edificio 15'!B23+'20-edificio 16'!B23+'21-Edificio 17'!B23+'22-Edificio 18'!B23+'23-Edificio 19'!B23+'24-Edificio 20'!B23+'25-Edificio 21'!B23+'26-Edificio 22'!B23+'27-Edificio 23'!B23+'28-Edificio 24'!B23+'29-edificio 25'!B23+'30-Edificio 26'!B23+'31-Edificio 27'!B23+'32-Edificio 28'!B23+'33-Edificio 29'!B23+'34-Edificio 30'!B23+'35-Edificio 31'!B23+'36-Edificio 32'!B23+'37-Edificio 33'!B23+'38-Edificio 34'!B23+'39-edificio 35'!B23+'40-Edificio 36'!B23+'41-Edificio 37'!B23+'42-Edificio 38'!B23+'43-Edificio 39'!B23+'44-Edificio 40'!B23+'45-Edificio 41'!B23+'46-Edificio 42'!B23+'47-Edificio 43'!B23+'48-Edificio 44'!B23+'49-Edificio 45'!B23+'50-Edificio 46'!B23+'51-Edificio 47'!B23)=0," ",('5-Edificio 1'!B23+'6-Edificio 2'!B23+'7-Edificio 3'!B23+'8-Edificio 4'!B23+'9-Edificio 5'!B23+'10-edificio 6'!B23+'11-Edificio 7'!B23+'12-Edificio 8'!B23+'13-Edificio 9'!B23+'14-Edificio 10'!B23+'15-Edificio 11'!B23+'16-Edificio 12'!B23+'17-Edificio 13'!B23+'18-Edificio 14'!B23+'19-Edificio 15'!B23+'20-edificio 16'!B23+'21-Edificio 17'!B23+'22-Edificio 18'!B23+'23-Edificio 19'!B23+'24-Edificio 20'!B23+'25-Edificio 21'!B23+'26-Edificio 22'!B23+'27-Edificio 23'!B23+'28-Edificio 24'!B23+'29-edificio 25'!B23+'30-Edificio 26'!B23+'31-Edificio 27'!B23+'32-Edificio 28'!B23+'33-Edificio 29'!B23+'34-Edificio 30'!B23+'35-Edificio 31'!B23+'36-Edificio 32'!B23+'37-Edificio 33'!B23+'38-Edificio 34'!B23+'39-edificio 35'!B23+'40-Edificio 36'!B23+'41-Edificio 37'!B23+'42-Edificio 38'!B23+'43-Edificio 39'!B23+'44-Edificio 40'!B23+'45-Edificio 41'!B23+'46-Edificio 42'!B23+'47-Edificio 43'!B23+'48-Edificio 44'!B23+'49-Edificio 45'!B23+'50-Edificio 46'!B23+'51-Edificio 47'!B23))</f>
        <v>810198</v>
      </c>
      <c r="C19" s="30">
        <f>IF(SUM('5-Edificio 1'!C23+'6-Edificio 2'!C23+'7-Edificio 3'!C23+'8-Edificio 4'!C23+'9-Edificio 5'!C23+'10-edificio 6'!C23+'11-Edificio 7'!C23+'12-Edificio 8'!C23+'13-Edificio 9'!C23+'14-Edificio 10'!C23+'15-Edificio 11'!C23+'16-Edificio 12'!C23+'17-Edificio 13'!C23+'18-Edificio 14'!C23+'19-Edificio 15'!C23+'20-edificio 16'!C23+'21-Edificio 17'!C23+'22-Edificio 18'!C23+'23-Edificio 19'!C23+'24-Edificio 20'!C23+'25-Edificio 21'!C23+'26-Edificio 22'!C23+'27-Edificio 23'!C23+'28-Edificio 24'!C23+'29-edificio 25'!C23+'30-Edificio 26'!C23+'31-Edificio 27'!C23+'32-Edificio 28'!C23+'33-Edificio 29'!C23+'34-Edificio 30'!C23+'35-Edificio 31'!C23+'36-Edificio 32'!C23+'37-Edificio 33'!C23+'38-Edificio 34'!C23+'39-edificio 35'!C23+'40-Edificio 36'!C23+'41-Edificio 37'!C23+'42-Edificio 38'!C23+'43-Edificio 39'!C23+'44-Edificio 40'!C23+'45-Edificio 41'!C23+'46-Edificio 42'!C23+'47-Edificio 43'!C23+'48-Edificio 44'!C23+'49-Edificio 45'!C23+'50-Edificio 46'!C23+'51-Edificio 47'!C23)=0," ",('5-Edificio 1'!C23+'6-Edificio 2'!C23+'7-Edificio 3'!C23+'8-Edificio 4'!C23+'9-Edificio 5'!C23+'10-edificio 6'!C23+'11-Edificio 7'!C23+'12-Edificio 8'!C23+'13-Edificio 9'!C23+'14-Edificio 10'!C23+'15-Edificio 11'!C23+'16-Edificio 12'!C23+'17-Edificio 13'!C23+'18-Edificio 14'!C23+'19-Edificio 15'!C23+'20-edificio 16'!C23+'21-Edificio 17'!C23+'22-Edificio 18'!C23+'23-Edificio 19'!C23+'24-Edificio 20'!C23+'25-Edificio 21'!C23+'26-Edificio 22'!C23+'27-Edificio 23'!C23+'28-Edificio 24'!C23+'29-edificio 25'!C23+'30-Edificio 26'!C23+'31-Edificio 27'!C23+'32-Edificio 28'!C23+'33-Edificio 29'!C23+'34-Edificio 30'!C23+'35-Edificio 31'!C23+'36-Edificio 32'!C23+'37-Edificio 33'!C23+'38-Edificio 34'!C23+'39-edificio 35'!C23+'40-Edificio 36'!C23+'41-Edificio 37'!C23+'42-Edificio 38'!C23+'43-Edificio 39'!C23+'44-Edificio 40'!C23+'45-Edificio 41'!C23+'46-Edificio 42'!C23+'47-Edificio 43'!C23+'48-Edificio 44'!C23+'49-Edificio 45'!C23+'50-Edificio 46'!C23+'51-Edificio 47'!C23))</f>
        <v>71426492</v>
      </c>
      <c r="D19" s="19" t="str">
        <f>IF(SUM('5-Edificio 1'!D23+'6-Edificio 2'!D23+'7-Edificio 3'!D23+'8-Edificio 4'!D23+'9-Edificio 5'!D23+'10-edificio 6'!D23+'11-Edificio 7'!D23+'12-Edificio 8'!D23+'13-Edificio 9'!D23+'14-Edificio 10'!D23+'15-Edificio 11'!D23+'16-Edificio 12'!D23+'17-Edificio 13'!D23+'18-Edificio 14'!D23+'19-Edificio 15'!D23+'20-edificio 16'!D23+'21-Edificio 17'!D23+'22-Edificio 18'!D23+'23-Edificio 19'!D23+'24-Edificio 20'!D23+'25-Edificio 21'!D23+'26-Edificio 22'!D23+'27-Edificio 23'!D23+'28-Edificio 24'!D23+'29-edificio 25'!D23+'30-Edificio 26'!D23+'31-Edificio 27'!D23+'32-Edificio 28'!D23+'33-Edificio 29'!D23+'34-Edificio 30'!D23+'35-Edificio 31'!D23+'36-Edificio 32'!D23+'37-Edificio 33'!D23+'38-Edificio 34'!D23+'39-edificio 35'!D23+'40-Edificio 36'!D23+'41-Edificio 37'!D23+'42-Edificio 38'!D23+'43-Edificio 39'!D23+'44-Edificio 40'!D23+'45-Edificio 41'!D23+'46-Edificio 42'!D23+'47-Edificio 43'!D23+'48-Edificio 44'!D23+'49-Edificio 45'!D23+'50-Edificio 46'!D23+'51-Edificio 47'!D23)=0," ",('5-Edificio 1'!D23+'6-Edificio 2'!D23+'7-Edificio 3'!D23+'8-Edificio 4'!D23+'9-Edificio 5'!D23+'10-edificio 6'!D23+'11-Edificio 7'!D23+'12-Edificio 8'!D23+'13-Edificio 9'!D23+'14-Edificio 10'!D23+'15-Edificio 11'!D23+'16-Edificio 12'!D23+'17-Edificio 13'!D23+'18-Edificio 14'!D23+'19-Edificio 15'!D23+'20-edificio 16'!D23+'21-Edificio 17'!D23+'22-Edificio 18'!D23+'23-Edificio 19'!D23+'24-Edificio 20'!D23+'25-Edificio 21'!D23+'26-Edificio 22'!D23+'27-Edificio 23'!D23+'28-Edificio 24'!D23+'29-edificio 25'!D23+'30-Edificio 26'!D23+'31-Edificio 27'!D23+'32-Edificio 28'!D23+'33-Edificio 29'!D23+'34-Edificio 30'!D23+'35-Edificio 31'!D23+'36-Edificio 32'!D23+'37-Edificio 33'!D23+'38-Edificio 34'!D23+'39-edificio 35'!D23+'40-Edificio 36'!D23+'41-Edificio 37'!D23+'42-Edificio 38'!D23+'43-Edificio 39'!D23+'44-Edificio 40'!D23+'45-Edificio 41'!D23+'46-Edificio 42'!D23+'47-Edificio 43'!D23+'48-Edificio 44'!D23+'49-Edificio 45'!D23+'50-Edificio 46'!D23+'51-Edificio 47'!D23))</f>
        <v xml:space="preserve"> </v>
      </c>
      <c r="E19" s="19">
        <f>IF(SUM('5-Edificio 1'!E23+'6-Edificio 2'!E23+'7-Edificio 3'!E23+'8-Edificio 4'!E23+'9-Edificio 5'!E23+'10-edificio 6'!E23+'11-Edificio 7'!E23+'12-Edificio 8'!E23+'13-Edificio 9'!E23+'14-Edificio 10'!E23+'15-Edificio 11'!E23+'16-Edificio 12'!E23+'17-Edificio 13'!E23+'18-Edificio 14'!E23+'19-Edificio 15'!E23+'20-edificio 16'!E23+'21-Edificio 17'!E23+'22-Edificio 18'!E23+'23-Edificio 19'!E23+'24-Edificio 20'!E23+'25-Edificio 21'!E23+'26-Edificio 22'!E23+'27-Edificio 23'!E23+'28-Edificio 24'!E23+'29-edificio 25'!E23+'30-Edificio 26'!E23+'31-Edificio 27'!E23+'32-Edificio 28'!E23+'33-Edificio 29'!E23+'34-Edificio 30'!E23+'35-Edificio 31'!E23+'36-Edificio 32'!E23+'37-Edificio 33'!E23+'38-Edificio 34'!E23+'39-edificio 35'!E23+'40-Edificio 36'!E23+'41-Edificio 37'!E23+'42-Edificio 38'!E23+'43-Edificio 39'!E23+'44-Edificio 40'!E23+'45-Edificio 41'!E23+'46-Edificio 42'!E23+'47-Edificio 43'!E23+'48-Edificio 44'!E23+'49-Edificio 45'!E23+'50-Edificio 46'!E23+'51-Edificio 47'!E23)=0," ",('5-Edificio 1'!E23+'6-Edificio 2'!E23+'7-Edificio 3'!E23+'8-Edificio 4'!E23+'9-Edificio 5'!E23+'10-edificio 6'!E23+'11-Edificio 7'!E23+'12-Edificio 8'!E23+'13-Edificio 9'!E23+'14-Edificio 10'!E23+'15-Edificio 11'!E23+'16-Edificio 12'!E23+'17-Edificio 13'!E23+'18-Edificio 14'!E23+'19-Edificio 15'!E23+'20-edificio 16'!E23+'21-Edificio 17'!E23+'22-Edificio 18'!E23+'23-Edificio 19'!E23+'24-Edificio 20'!E23+'25-Edificio 21'!E23+'26-Edificio 22'!E23+'27-Edificio 23'!E23+'28-Edificio 24'!E23+'29-edificio 25'!E23+'30-Edificio 26'!E23+'31-Edificio 27'!E23+'32-Edificio 28'!E23+'33-Edificio 29'!E23+'34-Edificio 30'!E23+'35-Edificio 31'!E23+'36-Edificio 32'!E23+'37-Edificio 33'!E23+'38-Edificio 34'!E23+'39-edificio 35'!E23+'40-Edificio 36'!E23+'41-Edificio 37'!E23+'42-Edificio 38'!E23+'43-Edificio 39'!E23+'44-Edificio 40'!E23+'45-Edificio 41'!E23+'46-Edificio 42'!E23+'47-Edificio 43'!E23+'48-Edificio 44'!E23+'49-Edificio 45'!E23+'50-Edificio 46'!E23+'51-Edificio 47'!E23))</f>
        <v>22997</v>
      </c>
      <c r="F19" s="19">
        <f>IF(SUM('5-Edificio 1'!F23+'6-Edificio 2'!F23+'7-Edificio 3'!F23+'8-Edificio 4'!F23+'9-Edificio 5'!F23+'10-edificio 6'!F23+'11-Edificio 7'!F23+'12-Edificio 8'!F23+'13-Edificio 9'!F23+'14-Edificio 10'!F23+'15-Edificio 11'!F23+'16-Edificio 12'!F23+'17-Edificio 13'!F23+'18-Edificio 14'!F23+'19-Edificio 15'!F23+'20-edificio 16'!F23+'21-Edificio 17'!F23+'22-Edificio 18'!F23+'23-Edificio 19'!F23+'24-Edificio 20'!F23+'25-Edificio 21'!F23+'26-Edificio 22'!F23+'27-Edificio 23'!F23+'28-Edificio 24'!F23+'29-edificio 25'!F23+'30-Edificio 26'!F23+'31-Edificio 27'!F23+'32-Edificio 28'!F23+'33-Edificio 29'!F23+'34-Edificio 30'!F23+'35-Edificio 31'!F23+'36-Edificio 32'!F23+'37-Edificio 33'!F23+'38-Edificio 34'!F23+'39-edificio 35'!F23+'40-Edificio 36'!F23+'41-Edificio 37'!F23+'42-Edificio 38'!F23+'43-Edificio 39'!F23+'44-Edificio 40'!F23+'45-Edificio 41'!F23+'46-Edificio 42'!F23+'47-Edificio 43'!F23+'48-Edificio 44'!F23+'49-Edificio 45'!F23+'50-Edificio 46'!F23+'51-Edificio 47'!F23)=0," ",('5-Edificio 1'!F23+'6-Edificio 2'!F23+'7-Edificio 3'!F23+'8-Edificio 4'!F23+'9-Edificio 5'!F23+'10-edificio 6'!F23+'11-Edificio 7'!F23+'12-Edificio 8'!F23+'13-Edificio 9'!F23+'14-Edificio 10'!F23+'15-Edificio 11'!F23+'16-Edificio 12'!F23+'17-Edificio 13'!F23+'18-Edificio 14'!F23+'19-Edificio 15'!F23+'20-edificio 16'!F23+'21-Edificio 17'!F23+'22-Edificio 18'!F23+'23-Edificio 19'!F23+'24-Edificio 20'!F23+'25-Edificio 21'!F23+'26-Edificio 22'!F23+'27-Edificio 23'!F23+'28-Edificio 24'!F23+'29-edificio 25'!F23+'30-Edificio 26'!F23+'31-Edificio 27'!F23+'32-Edificio 28'!F23+'33-Edificio 29'!F23+'34-Edificio 30'!F23+'35-Edificio 31'!F23+'36-Edificio 32'!F23+'37-Edificio 33'!F23+'38-Edificio 34'!F23+'39-edificio 35'!F23+'40-Edificio 36'!F23+'41-Edificio 37'!F23+'42-Edificio 38'!F23+'43-Edificio 39'!F23+'44-Edificio 40'!F23+'45-Edificio 41'!F23+'46-Edificio 42'!F23+'47-Edificio 43'!F23+'48-Edificio 44'!F23+'49-Edificio 45'!F23+'50-Edificio 46'!F23+'51-Edificio 47'!F23))</f>
        <v>197388.55</v>
      </c>
      <c r="G19" s="19">
        <f t="shared" si="0"/>
        <v>35.230595295038484</v>
      </c>
      <c r="H19" s="19">
        <f t="shared" si="1"/>
        <v>4.1045845870999109</v>
      </c>
    </row>
    <row r="20" spans="1:10" ht="20.100000000000001" customHeight="1" x14ac:dyDescent="0.25">
      <c r="A20" s="7" t="s">
        <v>11</v>
      </c>
      <c r="B20" s="19">
        <f>IF(SUM('5-Edificio 1'!B24+'6-Edificio 2'!B24+'7-Edificio 3'!B24+'8-Edificio 4'!B24+'9-Edificio 5'!B24+'10-edificio 6'!B24+'11-Edificio 7'!B24+'12-Edificio 8'!B24+'13-Edificio 9'!B24+'14-Edificio 10'!B24+'15-Edificio 11'!B24+'16-Edificio 12'!B24+'17-Edificio 13'!B24+'18-Edificio 14'!B24+'19-Edificio 15'!B24+'20-edificio 16'!B24+'21-Edificio 17'!B24+'22-Edificio 18'!B24+'23-Edificio 19'!B24+'24-Edificio 20'!B24+'25-Edificio 21'!B24+'26-Edificio 22'!B24+'27-Edificio 23'!B24+'28-Edificio 24'!B24+'29-edificio 25'!B24+'30-Edificio 26'!B24+'31-Edificio 27'!B24+'32-Edificio 28'!B24+'33-Edificio 29'!B24+'34-Edificio 30'!B24+'35-Edificio 31'!B24+'36-Edificio 32'!B24+'37-Edificio 33'!B24+'38-Edificio 34'!B24+'39-edificio 35'!B24+'40-Edificio 36'!B24+'41-Edificio 37'!B24+'42-Edificio 38'!B24+'43-Edificio 39'!B24+'44-Edificio 40'!B24+'45-Edificio 41'!B24+'46-Edificio 42'!B24+'47-Edificio 43'!B24+'48-Edificio 44'!B24+'49-Edificio 45'!B24+'50-Edificio 46'!B24+'51-Edificio 47'!B24)=0," ",('5-Edificio 1'!B24+'6-Edificio 2'!B24+'7-Edificio 3'!B24+'8-Edificio 4'!B24+'9-Edificio 5'!B24+'10-edificio 6'!B24+'11-Edificio 7'!B24+'12-Edificio 8'!B24+'13-Edificio 9'!B24+'14-Edificio 10'!B24+'15-Edificio 11'!B24+'16-Edificio 12'!B24+'17-Edificio 13'!B24+'18-Edificio 14'!B24+'19-Edificio 15'!B24+'20-edificio 16'!B24+'21-Edificio 17'!B24+'22-Edificio 18'!B24+'23-Edificio 19'!B24+'24-Edificio 20'!B24+'25-Edificio 21'!B24+'26-Edificio 22'!B24+'27-Edificio 23'!B24+'28-Edificio 24'!B24+'29-edificio 25'!B24+'30-Edificio 26'!B24+'31-Edificio 27'!B24+'32-Edificio 28'!B24+'33-Edificio 29'!B24+'34-Edificio 30'!B24+'35-Edificio 31'!B24+'36-Edificio 32'!B24+'37-Edificio 33'!B24+'38-Edificio 34'!B24+'39-edificio 35'!B24+'40-Edificio 36'!B24+'41-Edificio 37'!B24+'42-Edificio 38'!B24+'43-Edificio 39'!B24+'44-Edificio 40'!B24+'45-Edificio 41'!B24+'46-Edificio 42'!B24+'47-Edificio 43'!B24+'48-Edificio 44'!B24+'49-Edificio 45'!B24+'50-Edificio 46'!B24+'51-Edificio 47'!B24))</f>
        <v>829195.07</v>
      </c>
      <c r="C20" s="30">
        <f>IF(SUM('5-Edificio 1'!C24+'6-Edificio 2'!C24+'7-Edificio 3'!C24+'8-Edificio 4'!C24+'9-Edificio 5'!C24+'10-edificio 6'!C24+'11-Edificio 7'!C24+'12-Edificio 8'!C24+'13-Edificio 9'!C24+'14-Edificio 10'!C24+'15-Edificio 11'!C24+'16-Edificio 12'!C24+'17-Edificio 13'!C24+'18-Edificio 14'!C24+'19-Edificio 15'!C24+'20-edificio 16'!C24+'21-Edificio 17'!C24+'22-Edificio 18'!C24+'23-Edificio 19'!C24+'24-Edificio 20'!C24+'25-Edificio 21'!C24+'26-Edificio 22'!C24+'27-Edificio 23'!C24+'28-Edificio 24'!C24+'29-edificio 25'!C24+'30-Edificio 26'!C24+'31-Edificio 27'!C24+'32-Edificio 28'!C24+'33-Edificio 29'!C24+'34-Edificio 30'!C24+'35-Edificio 31'!C24+'36-Edificio 32'!C24+'37-Edificio 33'!C24+'38-Edificio 34'!C24+'39-edificio 35'!C24+'40-Edificio 36'!C24+'41-Edificio 37'!C24+'42-Edificio 38'!C24+'43-Edificio 39'!C24+'44-Edificio 40'!C24+'45-Edificio 41'!C24+'46-Edificio 42'!C24+'47-Edificio 43'!C24+'48-Edificio 44'!C24+'49-Edificio 45'!C24+'50-Edificio 46'!C24+'51-Edificio 47'!C24)=0," ",('5-Edificio 1'!C24+'6-Edificio 2'!C24+'7-Edificio 3'!C24+'8-Edificio 4'!C24+'9-Edificio 5'!C24+'10-edificio 6'!C24+'11-Edificio 7'!C24+'12-Edificio 8'!C24+'13-Edificio 9'!C24+'14-Edificio 10'!C24+'15-Edificio 11'!C24+'16-Edificio 12'!C24+'17-Edificio 13'!C24+'18-Edificio 14'!C24+'19-Edificio 15'!C24+'20-edificio 16'!C24+'21-Edificio 17'!C24+'22-Edificio 18'!C24+'23-Edificio 19'!C24+'24-Edificio 20'!C24+'25-Edificio 21'!C24+'26-Edificio 22'!C24+'27-Edificio 23'!C24+'28-Edificio 24'!C24+'29-edificio 25'!C24+'30-Edificio 26'!C24+'31-Edificio 27'!C24+'32-Edificio 28'!C24+'33-Edificio 29'!C24+'34-Edificio 30'!C24+'35-Edificio 31'!C24+'36-Edificio 32'!C24+'37-Edificio 33'!C24+'38-Edificio 34'!C24+'39-edificio 35'!C24+'40-Edificio 36'!C24+'41-Edificio 37'!C24+'42-Edificio 38'!C24+'43-Edificio 39'!C24+'44-Edificio 40'!C24+'45-Edificio 41'!C24+'46-Edificio 42'!C24+'47-Edificio 43'!C24+'48-Edificio 44'!C24+'49-Edificio 45'!C24+'50-Edificio 46'!C24+'51-Edificio 47'!C24))</f>
        <v>72318250.920000002</v>
      </c>
      <c r="D20" s="19" t="str">
        <f>IF(SUM('5-Edificio 1'!D24+'6-Edificio 2'!D24+'7-Edificio 3'!D24+'8-Edificio 4'!D24+'9-Edificio 5'!D24+'10-edificio 6'!D24+'11-Edificio 7'!D24+'12-Edificio 8'!D24+'13-Edificio 9'!D24+'14-Edificio 10'!D24+'15-Edificio 11'!D24+'16-Edificio 12'!D24+'17-Edificio 13'!D24+'18-Edificio 14'!D24+'19-Edificio 15'!D24+'20-edificio 16'!D24+'21-Edificio 17'!D24+'22-Edificio 18'!D24+'23-Edificio 19'!D24+'24-Edificio 20'!D24+'25-Edificio 21'!D24+'26-Edificio 22'!D24+'27-Edificio 23'!D24+'28-Edificio 24'!D24+'29-edificio 25'!D24+'30-Edificio 26'!D24+'31-Edificio 27'!D24+'32-Edificio 28'!D24+'33-Edificio 29'!D24+'34-Edificio 30'!D24+'35-Edificio 31'!D24+'36-Edificio 32'!D24+'37-Edificio 33'!D24+'38-Edificio 34'!D24+'39-edificio 35'!D24+'40-Edificio 36'!D24+'41-Edificio 37'!D24+'42-Edificio 38'!D24+'43-Edificio 39'!D24+'44-Edificio 40'!D24+'45-Edificio 41'!D24+'46-Edificio 42'!D24+'47-Edificio 43'!D24+'48-Edificio 44'!D24+'49-Edificio 45'!D24+'50-Edificio 46'!D24+'51-Edificio 47'!D24)=0," ",('5-Edificio 1'!D24+'6-Edificio 2'!D24+'7-Edificio 3'!D24+'8-Edificio 4'!D24+'9-Edificio 5'!D24+'10-edificio 6'!D24+'11-Edificio 7'!D24+'12-Edificio 8'!D24+'13-Edificio 9'!D24+'14-Edificio 10'!D24+'15-Edificio 11'!D24+'16-Edificio 12'!D24+'17-Edificio 13'!D24+'18-Edificio 14'!D24+'19-Edificio 15'!D24+'20-edificio 16'!D24+'21-Edificio 17'!D24+'22-Edificio 18'!D24+'23-Edificio 19'!D24+'24-Edificio 20'!D24+'25-Edificio 21'!D24+'26-Edificio 22'!D24+'27-Edificio 23'!D24+'28-Edificio 24'!D24+'29-edificio 25'!D24+'30-Edificio 26'!D24+'31-Edificio 27'!D24+'32-Edificio 28'!D24+'33-Edificio 29'!D24+'34-Edificio 30'!D24+'35-Edificio 31'!D24+'36-Edificio 32'!D24+'37-Edificio 33'!D24+'38-Edificio 34'!D24+'39-edificio 35'!D24+'40-Edificio 36'!D24+'41-Edificio 37'!D24+'42-Edificio 38'!D24+'43-Edificio 39'!D24+'44-Edificio 40'!D24+'45-Edificio 41'!D24+'46-Edificio 42'!D24+'47-Edificio 43'!D24+'48-Edificio 44'!D24+'49-Edificio 45'!D24+'50-Edificio 46'!D24+'51-Edificio 47'!D24))</f>
        <v xml:space="preserve"> </v>
      </c>
      <c r="E20" s="19">
        <f>IF(SUM('5-Edificio 1'!E24+'6-Edificio 2'!E24+'7-Edificio 3'!E24+'8-Edificio 4'!E24+'9-Edificio 5'!E24+'10-edificio 6'!E24+'11-Edificio 7'!E24+'12-Edificio 8'!E24+'13-Edificio 9'!E24+'14-Edificio 10'!E24+'15-Edificio 11'!E24+'16-Edificio 12'!E24+'17-Edificio 13'!E24+'18-Edificio 14'!E24+'19-Edificio 15'!E24+'20-edificio 16'!E24+'21-Edificio 17'!E24+'22-Edificio 18'!E24+'23-Edificio 19'!E24+'24-Edificio 20'!E24+'25-Edificio 21'!E24+'26-Edificio 22'!E24+'27-Edificio 23'!E24+'28-Edificio 24'!E24+'29-edificio 25'!E24+'30-Edificio 26'!E24+'31-Edificio 27'!E24+'32-Edificio 28'!E24+'33-Edificio 29'!E24+'34-Edificio 30'!E24+'35-Edificio 31'!E24+'36-Edificio 32'!E24+'37-Edificio 33'!E24+'38-Edificio 34'!E24+'39-edificio 35'!E24+'40-Edificio 36'!E24+'41-Edificio 37'!E24+'42-Edificio 38'!E24+'43-Edificio 39'!E24+'44-Edificio 40'!E24+'45-Edificio 41'!E24+'46-Edificio 42'!E24+'47-Edificio 43'!E24+'48-Edificio 44'!E24+'49-Edificio 45'!E24+'50-Edificio 46'!E24+'51-Edificio 47'!E24)=0," ",('5-Edificio 1'!E24+'6-Edificio 2'!E24+'7-Edificio 3'!E24+'8-Edificio 4'!E24+'9-Edificio 5'!E24+'10-edificio 6'!E24+'11-Edificio 7'!E24+'12-Edificio 8'!E24+'13-Edificio 9'!E24+'14-Edificio 10'!E24+'15-Edificio 11'!E24+'16-Edificio 12'!E24+'17-Edificio 13'!E24+'18-Edificio 14'!E24+'19-Edificio 15'!E24+'20-edificio 16'!E24+'21-Edificio 17'!E24+'22-Edificio 18'!E24+'23-Edificio 19'!E24+'24-Edificio 20'!E24+'25-Edificio 21'!E24+'26-Edificio 22'!E24+'27-Edificio 23'!E24+'28-Edificio 24'!E24+'29-edificio 25'!E24+'30-Edificio 26'!E24+'31-Edificio 27'!E24+'32-Edificio 28'!E24+'33-Edificio 29'!E24+'34-Edificio 30'!E24+'35-Edificio 31'!E24+'36-Edificio 32'!E24+'37-Edificio 33'!E24+'38-Edificio 34'!E24+'39-edificio 35'!E24+'40-Edificio 36'!E24+'41-Edificio 37'!E24+'42-Edificio 38'!E24+'43-Edificio 39'!E24+'44-Edificio 40'!E24+'45-Edificio 41'!E24+'46-Edificio 42'!E24+'47-Edificio 43'!E24+'48-Edificio 44'!E24+'49-Edificio 45'!E24+'50-Edificio 46'!E24+'51-Edificio 47'!E24))</f>
        <v>22997</v>
      </c>
      <c r="F20" s="19">
        <f>IF(SUM('5-Edificio 1'!F24+'6-Edificio 2'!F24+'7-Edificio 3'!F24+'8-Edificio 4'!F24+'9-Edificio 5'!F24+'10-edificio 6'!F24+'11-Edificio 7'!F24+'12-Edificio 8'!F24+'13-Edificio 9'!F24+'14-Edificio 10'!F24+'15-Edificio 11'!F24+'16-Edificio 12'!F24+'17-Edificio 13'!F24+'18-Edificio 14'!F24+'19-Edificio 15'!F24+'20-edificio 16'!F24+'21-Edificio 17'!F24+'22-Edificio 18'!F24+'23-Edificio 19'!F24+'24-Edificio 20'!F24+'25-Edificio 21'!F24+'26-Edificio 22'!F24+'27-Edificio 23'!F24+'28-Edificio 24'!F24+'29-edificio 25'!F24+'30-Edificio 26'!F24+'31-Edificio 27'!F24+'32-Edificio 28'!F24+'33-Edificio 29'!F24+'34-Edificio 30'!F24+'35-Edificio 31'!F24+'36-Edificio 32'!F24+'37-Edificio 33'!F24+'38-Edificio 34'!F24+'39-edificio 35'!F24+'40-Edificio 36'!F24+'41-Edificio 37'!F24+'42-Edificio 38'!F24+'43-Edificio 39'!F24+'44-Edificio 40'!F24+'45-Edificio 41'!F24+'46-Edificio 42'!F24+'47-Edificio 43'!F24+'48-Edificio 44'!F24+'49-Edificio 45'!F24+'50-Edificio 46'!F24+'51-Edificio 47'!F24)=0," ",('5-Edificio 1'!F24+'6-Edificio 2'!F24+'7-Edificio 3'!F24+'8-Edificio 4'!F24+'9-Edificio 5'!F24+'10-edificio 6'!F24+'11-Edificio 7'!F24+'12-Edificio 8'!F24+'13-Edificio 9'!F24+'14-Edificio 10'!F24+'15-Edificio 11'!F24+'16-Edificio 12'!F24+'17-Edificio 13'!F24+'18-Edificio 14'!F24+'19-Edificio 15'!F24+'20-edificio 16'!F24+'21-Edificio 17'!F24+'22-Edificio 18'!F24+'23-Edificio 19'!F24+'24-Edificio 20'!F24+'25-Edificio 21'!F24+'26-Edificio 22'!F24+'27-Edificio 23'!F24+'28-Edificio 24'!F24+'29-edificio 25'!F24+'30-Edificio 26'!F24+'31-Edificio 27'!F24+'32-Edificio 28'!F24+'33-Edificio 29'!F24+'34-Edificio 30'!F24+'35-Edificio 31'!F24+'36-Edificio 32'!F24+'37-Edificio 33'!F24+'38-Edificio 34'!F24+'39-edificio 35'!F24+'40-Edificio 36'!F24+'41-Edificio 37'!F24+'42-Edificio 38'!F24+'43-Edificio 39'!F24+'44-Edificio 40'!F24+'45-Edificio 41'!F24+'46-Edificio 42'!F24+'47-Edificio 43'!F24+'48-Edificio 44'!F24+'49-Edificio 45'!F24+'50-Edificio 46'!F24+'51-Edificio 47'!F24))</f>
        <v>197388.55</v>
      </c>
      <c r="G20" s="19">
        <f t="shared" si="0"/>
        <v>36.056662608166278</v>
      </c>
      <c r="H20" s="19">
        <f t="shared" si="1"/>
        <v>4.2008265930318656</v>
      </c>
    </row>
    <row r="21" spans="1:10" ht="20.100000000000001" customHeight="1" x14ac:dyDescent="0.25">
      <c r="A21" s="7" t="s">
        <v>12</v>
      </c>
      <c r="B21" s="19">
        <f>IF(SUM('5-Edificio 1'!B25+'6-Edificio 2'!B25+'7-Edificio 3'!B25+'8-Edificio 4'!B25+'9-Edificio 5'!B25+'10-edificio 6'!B25+'11-Edificio 7'!B25+'12-Edificio 8'!B25+'13-Edificio 9'!B25+'14-Edificio 10'!B25+'15-Edificio 11'!B25+'16-Edificio 12'!B25+'17-Edificio 13'!B25+'18-Edificio 14'!B25+'19-Edificio 15'!B25+'20-edificio 16'!B25+'21-Edificio 17'!B25+'22-Edificio 18'!B25+'23-Edificio 19'!B25+'24-Edificio 20'!B25+'25-Edificio 21'!B25+'26-Edificio 22'!B25+'27-Edificio 23'!B25+'28-Edificio 24'!B25+'29-edificio 25'!B25+'30-Edificio 26'!B25+'31-Edificio 27'!B25+'32-Edificio 28'!B25+'33-Edificio 29'!B25+'34-Edificio 30'!B25+'35-Edificio 31'!B25+'36-Edificio 32'!B25+'37-Edificio 33'!B25+'38-Edificio 34'!B25+'39-edificio 35'!B25+'40-Edificio 36'!B25+'41-Edificio 37'!B25+'42-Edificio 38'!B25+'43-Edificio 39'!B25+'44-Edificio 40'!B25+'45-Edificio 41'!B25+'46-Edificio 42'!B25+'47-Edificio 43'!B25+'48-Edificio 44'!B25+'49-Edificio 45'!B25+'50-Edificio 46'!B25+'51-Edificio 47'!B25)=0," ",('5-Edificio 1'!B25+'6-Edificio 2'!B25+'7-Edificio 3'!B25+'8-Edificio 4'!B25+'9-Edificio 5'!B25+'10-edificio 6'!B25+'11-Edificio 7'!B25+'12-Edificio 8'!B25+'13-Edificio 9'!B25+'14-Edificio 10'!B25+'15-Edificio 11'!B25+'16-Edificio 12'!B25+'17-Edificio 13'!B25+'18-Edificio 14'!B25+'19-Edificio 15'!B25+'20-edificio 16'!B25+'21-Edificio 17'!B25+'22-Edificio 18'!B25+'23-Edificio 19'!B25+'24-Edificio 20'!B25+'25-Edificio 21'!B25+'26-Edificio 22'!B25+'27-Edificio 23'!B25+'28-Edificio 24'!B25+'29-edificio 25'!B25+'30-Edificio 26'!B25+'31-Edificio 27'!B25+'32-Edificio 28'!B25+'33-Edificio 29'!B25+'34-Edificio 30'!B25+'35-Edificio 31'!B25+'36-Edificio 32'!B25+'37-Edificio 33'!B25+'38-Edificio 34'!B25+'39-edificio 35'!B25+'40-Edificio 36'!B25+'41-Edificio 37'!B25+'42-Edificio 38'!B25+'43-Edificio 39'!B25+'44-Edificio 40'!B25+'45-Edificio 41'!B25+'46-Edificio 42'!B25+'47-Edificio 43'!B25+'48-Edificio 44'!B25+'49-Edificio 45'!B25+'50-Edificio 46'!B25+'51-Edificio 47'!B25))</f>
        <v>718828.5</v>
      </c>
      <c r="C21" s="30">
        <f>IF(SUM('5-Edificio 1'!C25+'6-Edificio 2'!C25+'7-Edificio 3'!C25+'8-Edificio 4'!C25+'9-Edificio 5'!C25+'10-edificio 6'!C25+'11-Edificio 7'!C25+'12-Edificio 8'!C25+'13-Edificio 9'!C25+'14-Edificio 10'!C25+'15-Edificio 11'!C25+'16-Edificio 12'!C25+'17-Edificio 13'!C25+'18-Edificio 14'!C25+'19-Edificio 15'!C25+'20-edificio 16'!C25+'21-Edificio 17'!C25+'22-Edificio 18'!C25+'23-Edificio 19'!C25+'24-Edificio 20'!C25+'25-Edificio 21'!C25+'26-Edificio 22'!C25+'27-Edificio 23'!C25+'28-Edificio 24'!C25+'29-edificio 25'!C25+'30-Edificio 26'!C25+'31-Edificio 27'!C25+'32-Edificio 28'!C25+'33-Edificio 29'!C25+'34-Edificio 30'!C25+'35-Edificio 31'!C25+'36-Edificio 32'!C25+'37-Edificio 33'!C25+'38-Edificio 34'!C25+'39-edificio 35'!C25+'40-Edificio 36'!C25+'41-Edificio 37'!C25+'42-Edificio 38'!C25+'43-Edificio 39'!C25+'44-Edificio 40'!C25+'45-Edificio 41'!C25+'46-Edificio 42'!C25+'47-Edificio 43'!C25+'48-Edificio 44'!C25+'49-Edificio 45'!C25+'50-Edificio 46'!C25+'51-Edificio 47'!C25)=0," ",('5-Edificio 1'!C25+'6-Edificio 2'!C25+'7-Edificio 3'!C25+'8-Edificio 4'!C25+'9-Edificio 5'!C25+'10-edificio 6'!C25+'11-Edificio 7'!C25+'12-Edificio 8'!C25+'13-Edificio 9'!C25+'14-Edificio 10'!C25+'15-Edificio 11'!C25+'16-Edificio 12'!C25+'17-Edificio 13'!C25+'18-Edificio 14'!C25+'19-Edificio 15'!C25+'20-edificio 16'!C25+'21-Edificio 17'!C25+'22-Edificio 18'!C25+'23-Edificio 19'!C25+'24-Edificio 20'!C25+'25-Edificio 21'!C25+'26-Edificio 22'!C25+'27-Edificio 23'!C25+'28-Edificio 24'!C25+'29-edificio 25'!C25+'30-Edificio 26'!C25+'31-Edificio 27'!C25+'32-Edificio 28'!C25+'33-Edificio 29'!C25+'34-Edificio 30'!C25+'35-Edificio 31'!C25+'36-Edificio 32'!C25+'37-Edificio 33'!C25+'38-Edificio 34'!C25+'39-edificio 35'!C25+'40-Edificio 36'!C25+'41-Edificio 37'!C25+'42-Edificio 38'!C25+'43-Edificio 39'!C25+'44-Edificio 40'!C25+'45-Edificio 41'!C25+'46-Edificio 42'!C25+'47-Edificio 43'!C25+'48-Edificio 44'!C25+'49-Edificio 45'!C25+'50-Edificio 46'!C25+'51-Edificio 47'!C25))</f>
        <v>63866363.979999997</v>
      </c>
      <c r="D21" s="19" t="str">
        <f>IF(SUM('5-Edificio 1'!D25+'6-Edificio 2'!D25+'7-Edificio 3'!D25+'8-Edificio 4'!D25+'9-Edificio 5'!D25+'10-edificio 6'!D25+'11-Edificio 7'!D25+'12-Edificio 8'!D25+'13-Edificio 9'!D25+'14-Edificio 10'!D25+'15-Edificio 11'!D25+'16-Edificio 12'!D25+'17-Edificio 13'!D25+'18-Edificio 14'!D25+'19-Edificio 15'!D25+'20-edificio 16'!D25+'21-Edificio 17'!D25+'22-Edificio 18'!D25+'23-Edificio 19'!D25+'24-Edificio 20'!D25+'25-Edificio 21'!D25+'26-Edificio 22'!D25+'27-Edificio 23'!D25+'28-Edificio 24'!D25+'29-edificio 25'!D25+'30-Edificio 26'!D25+'31-Edificio 27'!D25+'32-Edificio 28'!D25+'33-Edificio 29'!D25+'34-Edificio 30'!D25+'35-Edificio 31'!D25+'36-Edificio 32'!D25+'37-Edificio 33'!D25+'38-Edificio 34'!D25+'39-edificio 35'!D25+'40-Edificio 36'!D25+'41-Edificio 37'!D25+'42-Edificio 38'!D25+'43-Edificio 39'!D25+'44-Edificio 40'!D25+'45-Edificio 41'!D25+'46-Edificio 42'!D25+'47-Edificio 43'!D25+'48-Edificio 44'!D25+'49-Edificio 45'!D25+'50-Edificio 46'!D25+'51-Edificio 47'!D25)=0," ",('5-Edificio 1'!D25+'6-Edificio 2'!D25+'7-Edificio 3'!D25+'8-Edificio 4'!D25+'9-Edificio 5'!D25+'10-edificio 6'!D25+'11-Edificio 7'!D25+'12-Edificio 8'!D25+'13-Edificio 9'!D25+'14-Edificio 10'!D25+'15-Edificio 11'!D25+'16-Edificio 12'!D25+'17-Edificio 13'!D25+'18-Edificio 14'!D25+'19-Edificio 15'!D25+'20-edificio 16'!D25+'21-Edificio 17'!D25+'22-Edificio 18'!D25+'23-Edificio 19'!D25+'24-Edificio 20'!D25+'25-Edificio 21'!D25+'26-Edificio 22'!D25+'27-Edificio 23'!D25+'28-Edificio 24'!D25+'29-edificio 25'!D25+'30-Edificio 26'!D25+'31-Edificio 27'!D25+'32-Edificio 28'!D25+'33-Edificio 29'!D25+'34-Edificio 30'!D25+'35-Edificio 31'!D25+'36-Edificio 32'!D25+'37-Edificio 33'!D25+'38-Edificio 34'!D25+'39-edificio 35'!D25+'40-Edificio 36'!D25+'41-Edificio 37'!D25+'42-Edificio 38'!D25+'43-Edificio 39'!D25+'44-Edificio 40'!D25+'45-Edificio 41'!D25+'46-Edificio 42'!D25+'47-Edificio 43'!D25+'48-Edificio 44'!D25+'49-Edificio 45'!D25+'50-Edificio 46'!D25+'51-Edificio 47'!D25))</f>
        <v xml:space="preserve"> </v>
      </c>
      <c r="E21" s="19">
        <f>IF(SUM('5-Edificio 1'!E25+'6-Edificio 2'!E25+'7-Edificio 3'!E25+'8-Edificio 4'!E25+'9-Edificio 5'!E25+'10-edificio 6'!E25+'11-Edificio 7'!E25+'12-Edificio 8'!E25+'13-Edificio 9'!E25+'14-Edificio 10'!E25+'15-Edificio 11'!E25+'16-Edificio 12'!E25+'17-Edificio 13'!E25+'18-Edificio 14'!E25+'19-Edificio 15'!E25+'20-edificio 16'!E25+'21-Edificio 17'!E25+'22-Edificio 18'!E25+'23-Edificio 19'!E25+'24-Edificio 20'!E25+'25-Edificio 21'!E25+'26-Edificio 22'!E25+'27-Edificio 23'!E25+'28-Edificio 24'!E25+'29-edificio 25'!E25+'30-Edificio 26'!E25+'31-Edificio 27'!E25+'32-Edificio 28'!E25+'33-Edificio 29'!E25+'34-Edificio 30'!E25+'35-Edificio 31'!E25+'36-Edificio 32'!E25+'37-Edificio 33'!E25+'38-Edificio 34'!E25+'39-edificio 35'!E25+'40-Edificio 36'!E25+'41-Edificio 37'!E25+'42-Edificio 38'!E25+'43-Edificio 39'!E25+'44-Edificio 40'!E25+'45-Edificio 41'!E25+'46-Edificio 42'!E25+'47-Edificio 43'!E25+'48-Edificio 44'!E25+'49-Edificio 45'!E25+'50-Edificio 46'!E25+'51-Edificio 47'!E25)=0," ",('5-Edificio 1'!E25+'6-Edificio 2'!E25+'7-Edificio 3'!E25+'8-Edificio 4'!E25+'9-Edificio 5'!E25+'10-edificio 6'!E25+'11-Edificio 7'!E25+'12-Edificio 8'!E25+'13-Edificio 9'!E25+'14-Edificio 10'!E25+'15-Edificio 11'!E25+'16-Edificio 12'!E25+'17-Edificio 13'!E25+'18-Edificio 14'!E25+'19-Edificio 15'!E25+'20-edificio 16'!E25+'21-Edificio 17'!E25+'22-Edificio 18'!E25+'23-Edificio 19'!E25+'24-Edificio 20'!E25+'25-Edificio 21'!E25+'26-Edificio 22'!E25+'27-Edificio 23'!E25+'28-Edificio 24'!E25+'29-edificio 25'!E25+'30-Edificio 26'!E25+'31-Edificio 27'!E25+'32-Edificio 28'!E25+'33-Edificio 29'!E25+'34-Edificio 30'!E25+'35-Edificio 31'!E25+'36-Edificio 32'!E25+'37-Edificio 33'!E25+'38-Edificio 34'!E25+'39-edificio 35'!E25+'40-Edificio 36'!E25+'41-Edificio 37'!E25+'42-Edificio 38'!E25+'43-Edificio 39'!E25+'44-Edificio 40'!E25+'45-Edificio 41'!E25+'46-Edificio 42'!E25+'47-Edificio 43'!E25+'48-Edificio 44'!E25+'49-Edificio 45'!E25+'50-Edificio 46'!E25+'51-Edificio 47'!E25))</f>
        <v>22997</v>
      </c>
      <c r="F21" s="19">
        <f>IF(SUM('5-Edificio 1'!F25+'6-Edificio 2'!F25+'7-Edificio 3'!F25+'8-Edificio 4'!F25+'9-Edificio 5'!F25+'10-edificio 6'!F25+'11-Edificio 7'!F25+'12-Edificio 8'!F25+'13-Edificio 9'!F25+'14-Edificio 10'!F25+'15-Edificio 11'!F25+'16-Edificio 12'!F25+'17-Edificio 13'!F25+'18-Edificio 14'!F25+'19-Edificio 15'!F25+'20-edificio 16'!F25+'21-Edificio 17'!F25+'22-Edificio 18'!F25+'23-Edificio 19'!F25+'24-Edificio 20'!F25+'25-Edificio 21'!F25+'26-Edificio 22'!F25+'27-Edificio 23'!F25+'28-Edificio 24'!F25+'29-edificio 25'!F25+'30-Edificio 26'!F25+'31-Edificio 27'!F25+'32-Edificio 28'!F25+'33-Edificio 29'!F25+'34-Edificio 30'!F25+'35-Edificio 31'!F25+'36-Edificio 32'!F25+'37-Edificio 33'!F25+'38-Edificio 34'!F25+'39-edificio 35'!F25+'40-Edificio 36'!F25+'41-Edificio 37'!F25+'42-Edificio 38'!F25+'43-Edificio 39'!F25+'44-Edificio 40'!F25+'45-Edificio 41'!F25+'46-Edificio 42'!F25+'47-Edificio 43'!F25+'48-Edificio 44'!F25+'49-Edificio 45'!F25+'50-Edificio 46'!F25+'51-Edificio 47'!F25)=0," ",('5-Edificio 1'!F25+'6-Edificio 2'!F25+'7-Edificio 3'!F25+'8-Edificio 4'!F25+'9-Edificio 5'!F25+'10-edificio 6'!F25+'11-Edificio 7'!F25+'12-Edificio 8'!F25+'13-Edificio 9'!F25+'14-Edificio 10'!F25+'15-Edificio 11'!F25+'16-Edificio 12'!F25+'17-Edificio 13'!F25+'18-Edificio 14'!F25+'19-Edificio 15'!F25+'20-edificio 16'!F25+'21-Edificio 17'!F25+'22-Edificio 18'!F25+'23-Edificio 19'!F25+'24-Edificio 20'!F25+'25-Edificio 21'!F25+'26-Edificio 22'!F25+'27-Edificio 23'!F25+'28-Edificio 24'!F25+'29-edificio 25'!F25+'30-Edificio 26'!F25+'31-Edificio 27'!F25+'32-Edificio 28'!F25+'33-Edificio 29'!F25+'34-Edificio 30'!F25+'35-Edificio 31'!F25+'36-Edificio 32'!F25+'37-Edificio 33'!F25+'38-Edificio 34'!F25+'39-edificio 35'!F25+'40-Edificio 36'!F25+'41-Edificio 37'!F25+'42-Edificio 38'!F25+'43-Edificio 39'!F25+'44-Edificio 40'!F25+'45-Edificio 41'!F25+'46-Edificio 42'!F25+'47-Edificio 43'!F25+'48-Edificio 44'!F25+'49-Edificio 45'!F25+'50-Edificio 46'!F25+'51-Edificio 47'!F25))</f>
        <v>197388.55</v>
      </c>
      <c r="G21" s="19">
        <f t="shared" si="0"/>
        <v>31.257490107405314</v>
      </c>
      <c r="H21" s="19">
        <f t="shared" si="1"/>
        <v>3.6416929958703279</v>
      </c>
    </row>
    <row r="22" spans="1:10" ht="20.100000000000001" customHeight="1" x14ac:dyDescent="0.25">
      <c r="A22" s="40" t="s">
        <v>101</v>
      </c>
      <c r="B22" s="20">
        <f>IF(SUM(B10:B21)=0,"",SUM(B10:B21))</f>
        <v>9051529.9600000009</v>
      </c>
      <c r="C22" s="27">
        <f t="shared" ref="C22" si="2">IF(SUM(C10:C21)=0,"",SUM(C10:C21))</f>
        <v>849175792.68333328</v>
      </c>
      <c r="D22" s="20" t="s">
        <v>89</v>
      </c>
      <c r="E22" s="20" t="s">
        <v>89</v>
      </c>
      <c r="F22" s="20" t="s">
        <v>89</v>
      </c>
      <c r="G22" s="20" t="s">
        <v>89</v>
      </c>
      <c r="H22" s="20" t="s">
        <v>89</v>
      </c>
      <c r="I22" s="10">
        <v>23894</v>
      </c>
      <c r="J22" s="89">
        <f>B22/I22</f>
        <v>378.82020423537296</v>
      </c>
    </row>
    <row r="23" spans="1:10" ht="20.100000000000001" customHeight="1" x14ac:dyDescent="0.25">
      <c r="A23" s="40" t="s">
        <v>23</v>
      </c>
      <c r="B23" s="20">
        <f>IF(SUM(B10:B21)=0,"",AVERAGE(B10:B21))</f>
        <v>754294.16333333345</v>
      </c>
      <c r="C23" s="27">
        <f t="shared" ref="C23:F23" si="3">IF(SUM(C10:C21)=0,"",AVERAGE(C10:C21))</f>
        <v>70764649.390277773</v>
      </c>
      <c r="D23" s="20" t="str">
        <f>IF(SUM(D10:D21)=0,"",AVERAGE(D10:D21))</f>
        <v/>
      </c>
      <c r="E23" s="20">
        <f t="shared" si="3"/>
        <v>22997</v>
      </c>
      <c r="F23" s="20">
        <f t="shared" si="3"/>
        <v>197388.55000000002</v>
      </c>
      <c r="G23" s="20">
        <f>B23/E23</f>
        <v>32.799676624487255</v>
      </c>
      <c r="H23" s="20">
        <f>B23/F23</f>
        <v>3.8213673657024856</v>
      </c>
    </row>
    <row r="26" spans="1:10" s="15" customFormat="1" ht="18.75" x14ac:dyDescent="0.25">
      <c r="A26" s="126" t="s">
        <v>41</v>
      </c>
      <c r="B26" s="126"/>
      <c r="C26" s="126"/>
      <c r="D26" s="126"/>
      <c r="E26" s="126"/>
      <c r="F26" s="126"/>
      <c r="G26" s="126"/>
      <c r="H26" s="126"/>
    </row>
    <row r="27" spans="1:10" s="15" customFormat="1" x14ac:dyDescent="0.25"/>
    <row r="28" spans="1:10" s="15" customFormat="1" x14ac:dyDescent="0.25"/>
    <row r="29" spans="1:10" s="15" customFormat="1" x14ac:dyDescent="0.25"/>
    <row r="30" spans="1:10" s="15" customFormat="1" x14ac:dyDescent="0.25"/>
    <row r="31" spans="1:10" s="15" customFormat="1" x14ac:dyDescent="0.25"/>
    <row r="32" spans="1:10" s="15" customFormat="1" x14ac:dyDescent="0.25"/>
    <row r="33" s="15" customFormat="1" x14ac:dyDescent="0.25"/>
    <row r="34" s="15" customFormat="1" x14ac:dyDescent="0.25"/>
    <row r="35" s="15" customFormat="1" x14ac:dyDescent="0.25"/>
    <row r="36" s="15" customFormat="1" x14ac:dyDescent="0.25"/>
    <row r="37" s="15" customFormat="1" x14ac:dyDescent="0.25"/>
    <row r="38" s="15" customFormat="1" x14ac:dyDescent="0.25"/>
    <row r="39" s="15" customFormat="1" x14ac:dyDescent="0.25"/>
    <row r="40" s="15" customFormat="1" x14ac:dyDescent="0.25"/>
    <row r="41" s="15" customFormat="1" x14ac:dyDescent="0.25"/>
    <row r="42" s="15" customFormat="1" x14ac:dyDescent="0.25"/>
    <row r="43" s="15" customFormat="1" x14ac:dyDescent="0.25"/>
    <row r="44" s="15" customFormat="1" x14ac:dyDescent="0.25"/>
    <row r="45" s="15" customFormat="1" x14ac:dyDescent="0.25"/>
    <row r="46" s="15" customFormat="1" x14ac:dyDescent="0.25"/>
    <row r="47" s="15" customFormat="1" x14ac:dyDescent="0.25"/>
    <row r="48" s="15" customFormat="1" x14ac:dyDescent="0.25"/>
    <row r="49" s="15" customFormat="1" x14ac:dyDescent="0.25"/>
    <row r="50" s="15" customFormat="1" x14ac:dyDescent="0.25"/>
    <row r="51" s="15" customFormat="1" x14ac:dyDescent="0.25"/>
    <row r="52" s="15" customFormat="1" x14ac:dyDescent="0.25"/>
    <row r="53" s="15" customFormat="1" x14ac:dyDescent="0.25"/>
    <row r="54" s="15" customFormat="1" x14ac:dyDescent="0.25"/>
    <row r="55" s="15" customFormat="1" x14ac:dyDescent="0.25"/>
    <row r="56" s="15" customFormat="1" x14ac:dyDescent="0.25"/>
    <row r="57" s="15" customFormat="1" x14ac:dyDescent="0.25"/>
    <row r="58" s="15" customFormat="1" x14ac:dyDescent="0.25"/>
    <row r="59" s="15" customFormat="1" x14ac:dyDescent="0.25"/>
    <row r="60" s="15" customFormat="1" x14ac:dyDescent="0.25"/>
    <row r="61" s="15" customFormat="1" x14ac:dyDescent="0.25"/>
    <row r="62" s="15" customFormat="1" x14ac:dyDescent="0.25"/>
    <row r="63" s="15" customFormat="1" x14ac:dyDescent="0.25"/>
    <row r="64" s="15" customFormat="1" x14ac:dyDescent="0.25"/>
    <row r="65" s="15" customFormat="1" x14ac:dyDescent="0.25"/>
    <row r="66" s="15" customFormat="1" x14ac:dyDescent="0.25"/>
    <row r="67" s="15" customFormat="1" x14ac:dyDescent="0.25"/>
    <row r="68" s="15" customFormat="1" x14ac:dyDescent="0.25"/>
    <row r="69" s="15" customFormat="1" x14ac:dyDescent="0.25"/>
    <row r="70" s="15" customFormat="1" x14ac:dyDescent="0.25"/>
    <row r="71" s="15" customFormat="1" x14ac:dyDescent="0.25"/>
    <row r="72" s="15" customFormat="1" x14ac:dyDescent="0.25"/>
    <row r="73" s="15" customFormat="1" x14ac:dyDescent="0.25"/>
    <row r="74" s="15" customFormat="1" x14ac:dyDescent="0.25"/>
    <row r="75" s="15" customFormat="1" x14ac:dyDescent="0.25"/>
    <row r="76" s="15" customFormat="1" x14ac:dyDescent="0.25"/>
    <row r="77" s="15" customFormat="1" x14ac:dyDescent="0.25"/>
    <row r="78" s="15" customFormat="1" x14ac:dyDescent="0.25"/>
    <row r="79" s="15" customFormat="1" x14ac:dyDescent="0.25"/>
    <row r="80" s="15" customFormat="1" x14ac:dyDescent="0.25"/>
    <row r="81" s="15" customFormat="1" x14ac:dyDescent="0.25"/>
    <row r="82" s="15" customFormat="1" x14ac:dyDescent="0.25"/>
    <row r="83" s="15" customFormat="1" x14ac:dyDescent="0.25"/>
    <row r="84" s="15" customFormat="1" x14ac:dyDescent="0.25"/>
    <row r="85" s="15" customFormat="1" x14ac:dyDescent="0.25"/>
    <row r="86" s="15" customFormat="1" x14ac:dyDescent="0.25"/>
    <row r="87" s="15" customFormat="1" x14ac:dyDescent="0.25"/>
    <row r="88" s="15" customFormat="1" x14ac:dyDescent="0.25"/>
    <row r="89" s="15" customFormat="1" x14ac:dyDescent="0.25"/>
    <row r="90" s="15" customFormat="1" x14ac:dyDescent="0.25"/>
    <row r="91" s="15" customFormat="1" x14ac:dyDescent="0.25"/>
    <row r="92" s="15" customFormat="1" x14ac:dyDescent="0.25"/>
    <row r="93" s="15" customFormat="1" x14ac:dyDescent="0.25"/>
    <row r="94" s="15" customFormat="1" x14ac:dyDescent="0.25"/>
    <row r="95" s="15" customFormat="1" x14ac:dyDescent="0.25"/>
    <row r="96" s="15" customFormat="1" x14ac:dyDescent="0.25"/>
    <row r="97" s="15" customFormat="1" x14ac:dyDescent="0.25"/>
    <row r="98" s="15" customFormat="1" x14ac:dyDescent="0.25"/>
    <row r="99" s="15" customFormat="1" x14ac:dyDescent="0.25"/>
    <row r="100" s="15" customFormat="1" x14ac:dyDescent="0.25"/>
    <row r="101" s="15" customFormat="1" x14ac:dyDescent="0.25"/>
    <row r="102" s="15" customFormat="1" x14ac:dyDescent="0.25"/>
    <row r="103" s="15" customFormat="1" x14ac:dyDescent="0.25"/>
    <row r="104" s="15" customFormat="1" x14ac:dyDescent="0.25"/>
    <row r="105" s="15" customFormat="1" x14ac:dyDescent="0.25"/>
    <row r="106" s="15" customFormat="1" x14ac:dyDescent="0.25"/>
    <row r="107" s="15" customFormat="1" x14ac:dyDescent="0.25"/>
    <row r="108" s="15" customFormat="1" x14ac:dyDescent="0.25"/>
    <row r="109" s="15" customFormat="1" x14ac:dyDescent="0.25"/>
    <row r="110" s="15" customFormat="1" x14ac:dyDescent="0.25"/>
    <row r="111" s="15" customFormat="1" x14ac:dyDescent="0.25"/>
    <row r="112" s="15" customFormat="1" x14ac:dyDescent="0.25"/>
    <row r="113" s="15" customFormat="1" x14ac:dyDescent="0.25"/>
    <row r="114" s="15" customFormat="1" x14ac:dyDescent="0.25"/>
    <row r="115" s="15" customFormat="1" x14ac:dyDescent="0.25"/>
    <row r="116" s="15" customFormat="1" x14ac:dyDescent="0.25"/>
    <row r="117" s="15" customFormat="1" x14ac:dyDescent="0.25"/>
    <row r="118" s="15" customFormat="1" x14ac:dyDescent="0.25"/>
    <row r="119" s="15" customFormat="1" x14ac:dyDescent="0.25"/>
    <row r="120" s="15" customFormat="1" x14ac:dyDescent="0.25"/>
    <row r="121" s="15" customFormat="1" x14ac:dyDescent="0.25"/>
    <row r="122" s="15" customFormat="1" x14ac:dyDescent="0.25"/>
    <row r="123" s="15" customFormat="1" x14ac:dyDescent="0.25"/>
    <row r="124" s="15" customFormat="1" x14ac:dyDescent="0.25"/>
    <row r="125" s="15" customFormat="1" x14ac:dyDescent="0.25"/>
    <row r="126" s="15" customFormat="1" x14ac:dyDescent="0.25"/>
    <row r="127" s="15" customFormat="1" x14ac:dyDescent="0.25"/>
    <row r="128" s="15" customFormat="1" x14ac:dyDescent="0.25"/>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sheetData>
  <mergeCells count="12">
    <mergeCell ref="A26:H26"/>
    <mergeCell ref="B4:H4"/>
    <mergeCell ref="A1:H1"/>
    <mergeCell ref="B3:H3"/>
    <mergeCell ref="A8:A9"/>
    <mergeCell ref="B8:B9"/>
    <mergeCell ref="D8:D9"/>
    <mergeCell ref="C8:C9"/>
    <mergeCell ref="E8:E9"/>
    <mergeCell ref="F8:F9"/>
    <mergeCell ref="A7:H7"/>
    <mergeCell ref="G8:H8"/>
  </mergeCells>
  <hyperlinks>
    <hyperlink ref="A2" location="'4-Indice de Edificios'!A1" display="Índice de Edificios" xr:uid="{7A336F63-83D1-45F5-B10F-B1182555E0D4}"/>
  </hyperlinks>
  <pageMargins left="0.36" right="0.19685039370078741" top="0.74803149606299213" bottom="0.74803149606299213" header="0.31496062992125984" footer="0.31496062992125984"/>
  <pageSetup scale="55" fitToHeight="2" orientation="portrait" r:id="rId1"/>
  <headerFooter>
    <oddFooter>&amp;L&amp;A&amp;C&amp;D&amp;R&amp;P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3</vt:i4>
      </vt:variant>
    </vt:vector>
  </HeadingPairs>
  <TitlesOfParts>
    <vt:vector size="56" baseType="lpstr">
      <vt:lpstr>1-Instrucciones</vt:lpstr>
      <vt:lpstr>2-Datos y otros</vt:lpstr>
      <vt:lpstr>3-Datos generales</vt:lpstr>
      <vt:lpstr>4-Indice de Edificios</vt:lpstr>
      <vt:lpstr>5-Edificio 1</vt:lpstr>
      <vt:lpstr>6-Edificio 2</vt:lpstr>
      <vt:lpstr>7-Edificio 3</vt:lpstr>
      <vt:lpstr>8-Edificio 4</vt:lpstr>
      <vt:lpstr>9-Edificio 5</vt:lpstr>
      <vt:lpstr>10-edificio 6</vt:lpstr>
      <vt:lpstr>11-Edificio 7</vt:lpstr>
      <vt:lpstr>12-Edificio 8</vt:lpstr>
      <vt:lpstr>13-Edificio 9</vt:lpstr>
      <vt:lpstr>14-Edificio 10</vt:lpstr>
      <vt:lpstr>15-Edificio 11</vt:lpstr>
      <vt:lpstr>16-Edificio 12</vt:lpstr>
      <vt:lpstr>17-Edificio 13</vt:lpstr>
      <vt:lpstr>18-Edificio 14</vt:lpstr>
      <vt:lpstr>19-Edificio 15</vt:lpstr>
      <vt:lpstr>20-edificio 16</vt:lpstr>
      <vt:lpstr>21-Edificio 17</vt:lpstr>
      <vt:lpstr>22-Edificio 18</vt:lpstr>
      <vt:lpstr>23-Edificio 19</vt:lpstr>
      <vt:lpstr>24-Edificio 20</vt:lpstr>
      <vt:lpstr>25-Edificio 21</vt:lpstr>
      <vt:lpstr>26-Edificio 22</vt:lpstr>
      <vt:lpstr>27-Edificio 23</vt:lpstr>
      <vt:lpstr>28-Edificio 24</vt:lpstr>
      <vt:lpstr>29-edificio 25</vt:lpstr>
      <vt:lpstr>30-Edificio 26</vt:lpstr>
      <vt:lpstr>31-Edificio 27</vt:lpstr>
      <vt:lpstr>32-Edificio 28</vt:lpstr>
      <vt:lpstr>33-Edificio 29</vt:lpstr>
      <vt:lpstr>34-Edificio 30</vt:lpstr>
      <vt:lpstr>35-Edificio 31</vt:lpstr>
      <vt:lpstr>36-Edificio 32</vt:lpstr>
      <vt:lpstr>37-Edificio 33</vt:lpstr>
      <vt:lpstr>38-Edificio 34</vt:lpstr>
      <vt:lpstr>39-edificio 35</vt:lpstr>
      <vt:lpstr>40-Edificio 36</vt:lpstr>
      <vt:lpstr>41-Edificio 37</vt:lpstr>
      <vt:lpstr>42-Edificio 38</vt:lpstr>
      <vt:lpstr>43-Edificio 39</vt:lpstr>
      <vt:lpstr>44-Edificio 40</vt:lpstr>
      <vt:lpstr>45-Edificio 41</vt:lpstr>
      <vt:lpstr>46-Edificio 42</vt:lpstr>
      <vt:lpstr>47-Edificio 43</vt:lpstr>
      <vt:lpstr>48-Edificio 44</vt:lpstr>
      <vt:lpstr>49-Edificio 45</vt:lpstr>
      <vt:lpstr>50-Edificio 46</vt:lpstr>
      <vt:lpstr>51-Edificio 47</vt:lpstr>
      <vt:lpstr>52-Consumo por edificio</vt:lpstr>
      <vt:lpstr>53-Consumo institucional</vt:lpstr>
      <vt:lpstr>'1-Instrucciones'!Área_de_impresión</vt:lpstr>
      <vt:lpstr>'2-Datos y otros'!Área_de_impresión</vt:lpstr>
      <vt:lpstr>'3-Datos generales'!Área_de_impresión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dmendoza</dc:creator>
  <cp:lastModifiedBy>FABIAN CHAVARRIA SOLERA</cp:lastModifiedBy>
  <cp:lastPrinted>2013-05-15T17:34:50Z</cp:lastPrinted>
  <dcterms:created xsi:type="dcterms:W3CDTF">2009-10-20T13:50:35Z</dcterms:created>
  <dcterms:modified xsi:type="dcterms:W3CDTF">2026-03-24T17:41:05Z</dcterms:modified>
</cp:coreProperties>
</file>